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F:\2025\LÀM CHÍNH SÁCH\3. Nghị định học bổng\GIAI ĐOẠN 2 TRÌNH BỘ TƯ PHÁP TĐ\TRÌNH BỘ TƯ PHÁP 14.11.2025\"/>
    </mc:Choice>
  </mc:AlternateContent>
  <xr:revisionPtr revIDLastSave="0" documentId="13_ncr:1_{EFC90E20-07BE-4248-9451-70E9DB47E1A8}" xr6:coauthVersionLast="36" xr6:coauthVersionMax="36" xr10:uidLastSave="{00000000-0000-0000-0000-000000000000}"/>
  <bookViews>
    <workbookView xWindow="-105" yWindow="-105" windowWidth="19425" windowHeight="10560" activeTab="3" xr2:uid="{5B4AA1E5-0FD6-4F67-91B9-A6A0DDA7F48D}"/>
  </bookViews>
  <sheets>
    <sheet name="kinh phí học bổng" sheetId="1" r:id="rId1"/>
    <sheet name="ĐH" sheetId="3" r:id="rId2"/>
    <sheet name="thạc sĩ " sheetId="5" r:id="rId3"/>
    <sheet name="tiến sĩ" sheetId="4" r:id="rId4"/>
    <sheet name="1" sheetId="2" state="hidden" r:id="rId5"/>
  </sheets>
  <definedNames>
    <definedName name="_xlnm._FilterDatabase" localSheetId="2" hidden="1">'thạc sĩ '!$B$11:$W$79</definedName>
    <definedName name="_xlnm.Print_Area" localSheetId="1">ĐH!$A$1:$G$96</definedName>
    <definedName name="_xlnm.Print_Area" localSheetId="0">'kinh phí học bổng'!$A$1:$N$16</definedName>
    <definedName name="_xlnm.Print_Area" localSheetId="2">'thạc sĩ '!$A$1:$W$80</definedName>
    <definedName name="_xlnm.Print_Titles" localSheetId="1">ĐH!$8:$8</definedName>
    <definedName name="_xlnm.Print_Titles" localSheetId="2">'thạc sĩ '!$9:$10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V79" i="5" l="1"/>
  <c r="W79" i="5"/>
  <c r="V80" i="5" l="1"/>
  <c r="D18" i="4"/>
  <c r="J94" i="3"/>
  <c r="H94" i="3"/>
  <c r="G94" i="3"/>
  <c r="I93" i="3"/>
  <c r="I92" i="3"/>
  <c r="I91" i="3"/>
  <c r="I90" i="3"/>
  <c r="I89" i="3"/>
  <c r="I88" i="3"/>
  <c r="I87" i="3"/>
  <c r="I86" i="3"/>
  <c r="I85" i="3"/>
  <c r="I84" i="3"/>
  <c r="I83" i="3"/>
  <c r="I82" i="3"/>
  <c r="I81" i="3"/>
  <c r="I80" i="3"/>
  <c r="I79" i="3"/>
  <c r="I78" i="3"/>
  <c r="I77" i="3"/>
  <c r="I76" i="3"/>
  <c r="I75" i="3"/>
  <c r="I74" i="3"/>
  <c r="I73" i="3"/>
  <c r="I72" i="3"/>
  <c r="I71" i="3"/>
  <c r="I70" i="3"/>
  <c r="I69" i="3"/>
  <c r="I68" i="3"/>
  <c r="I67" i="3"/>
  <c r="I66" i="3"/>
  <c r="I65" i="3"/>
  <c r="I64" i="3"/>
  <c r="I63" i="3"/>
  <c r="I62" i="3"/>
  <c r="I61" i="3"/>
  <c r="I60" i="3"/>
  <c r="I59" i="3"/>
  <c r="I58" i="3"/>
  <c r="I57" i="3"/>
  <c r="I56" i="3"/>
  <c r="I55" i="3"/>
  <c r="I54" i="3"/>
  <c r="I53" i="3"/>
  <c r="I52" i="3"/>
  <c r="I51" i="3"/>
  <c r="I50" i="3"/>
  <c r="I49" i="3"/>
  <c r="I48" i="3"/>
  <c r="I47" i="3"/>
  <c r="I46" i="3"/>
  <c r="I45" i="3"/>
  <c r="I44" i="3"/>
  <c r="I43" i="3"/>
  <c r="I42" i="3"/>
  <c r="I41" i="3"/>
  <c r="I40" i="3"/>
  <c r="I39" i="3"/>
  <c r="I38" i="3"/>
  <c r="I37" i="3"/>
  <c r="I36" i="3"/>
  <c r="I35" i="3"/>
  <c r="I34" i="3"/>
  <c r="I33" i="3"/>
  <c r="I32" i="3"/>
  <c r="I31" i="3"/>
  <c r="I30" i="3"/>
  <c r="I29" i="3"/>
  <c r="I28" i="3"/>
  <c r="I27" i="3"/>
  <c r="I26" i="3"/>
  <c r="I25" i="3"/>
  <c r="I24" i="3"/>
  <c r="I23" i="3"/>
  <c r="I22" i="3"/>
  <c r="I21" i="3"/>
  <c r="I20" i="3"/>
  <c r="I19" i="3"/>
  <c r="I18" i="3"/>
  <c r="I17" i="3"/>
  <c r="I16" i="3"/>
  <c r="I15" i="3"/>
  <c r="I14" i="3"/>
  <c r="I13" i="3"/>
  <c r="I12" i="3"/>
  <c r="I11" i="3"/>
  <c r="I10" i="3"/>
  <c r="I94" i="3" l="1"/>
  <c r="H9" i="1" l="1"/>
  <c r="L12" i="1" s="1"/>
  <c r="H11" i="1"/>
  <c r="H12" i="1"/>
  <c r="D10" i="1"/>
  <c r="L10" i="1" s="1"/>
  <c r="L9" i="1" s="1"/>
  <c r="L11" i="1"/>
  <c r="K11" i="1" l="1"/>
  <c r="G11" i="1"/>
  <c r="G13" i="1" s="1"/>
  <c r="H10" i="1"/>
  <c r="I10" i="1" s="1"/>
  <c r="E10" i="1"/>
  <c r="E9" i="1"/>
  <c r="E3" i="2"/>
  <c r="E4" i="2"/>
  <c r="E5" i="2"/>
  <c r="E6" i="2"/>
  <c r="E2" i="2"/>
  <c r="D6" i="2"/>
  <c r="D3" i="2"/>
  <c r="D4" i="2"/>
  <c r="D5" i="2"/>
  <c r="D2" i="2"/>
  <c r="B6" i="2"/>
  <c r="F13" i="1"/>
  <c r="J13" i="1"/>
  <c r="B13" i="1"/>
  <c r="I11" i="1" l="1"/>
  <c r="M11" i="1"/>
  <c r="M13" i="1" s="1"/>
  <c r="I13" i="1"/>
  <c r="C12" i="1" l="1"/>
  <c r="E12" i="1" s="1"/>
  <c r="C11" i="1"/>
  <c r="K13" i="1"/>
  <c r="C13" i="1" l="1"/>
  <c r="E11" i="1"/>
  <c r="E13" i="1" s="1"/>
  <c r="I14" i="1" s="1"/>
</calcChain>
</file>

<file path=xl/sharedStrings.xml><?xml version="1.0" encoding="utf-8"?>
<sst xmlns="http://schemas.openxmlformats.org/spreadsheetml/2006/main" count="736" uniqueCount="191">
  <si>
    <t>Chương trình đào tạo tài năng</t>
  </si>
  <si>
    <t>Vi mạch bán dẫn</t>
  </si>
  <si>
    <t xml:space="preserve">Khoa học cơ bản </t>
  </si>
  <si>
    <t>Kỹ thuật then chốt, công nghệ chiến lược</t>
  </si>
  <si>
    <t xml:space="preserve">Đại học </t>
  </si>
  <si>
    <t xml:space="preserve">Thạc sĩ </t>
  </si>
  <si>
    <t xml:space="preserve">Tiến sĩ </t>
  </si>
  <si>
    <t xml:space="preserve">Mức học bổng </t>
  </si>
  <si>
    <t xml:space="preserve">Số lượng </t>
  </si>
  <si>
    <t xml:space="preserve">Số lượng được học bổng </t>
  </si>
  <si>
    <t>g</t>
  </si>
  <si>
    <t>Mức lương tối thiểu tháng (Đơn vị: đồng/tháng)</t>
  </si>
  <si>
    <t>Mức lương tối thiểu giờ (Đơn vị: đồng/giờ)</t>
  </si>
  <si>
    <t>Vùng I</t>
  </si>
  <si>
    <t>Vùng II</t>
  </si>
  <si>
    <t>Vùng III</t>
  </si>
  <si>
    <t>Vùng IV</t>
  </si>
  <si>
    <r>
      <t>Dự thảo quy định các mức lương tối thiểu tháng theo 4 vùng như sau: </t>
    </r>
    <r>
      <rPr>
        <sz val="10"/>
        <color rgb="FF040C28"/>
        <rFont val="Arial"/>
        <family val="2"/>
      </rPr>
      <t>Vùng I là 5.310.000 đồng/tháng, vùng II là 4.730.000 đồng/tháng, vùng III là 4.140.000 đồng/tháng, vùng IV là 3.700.000 đồng/tháng</t>
    </r>
    <r>
      <rPr>
        <sz val="10"/>
        <color rgb="FF1F1F1F"/>
        <rFont val="Arial"/>
        <family val="2"/>
      </rPr>
      <t>.</t>
    </r>
  </si>
  <si>
    <t>BỘ GIÁO DỤC VÀ ĐÀO TẠO</t>
  </si>
  <si>
    <t>Nội dung</t>
  </si>
  <si>
    <t xml:space="preserve">Dự toán kinh phí chi trả học bổng theo từng đối tượng và mức học bổng (Đại học, Thạc sĩ, Nghiên cứu sinh) </t>
  </si>
  <si>
    <t>(Kèm theo Báo cáo số             /BC-BGDĐT ngày     /      /2025 của Bộ GDĐT)</t>
  </si>
  <si>
    <t>PHỤ LỤC 01</t>
  </si>
  <si>
    <t>STT</t>
  </si>
  <si>
    <t>Mã ngành</t>
  </si>
  <si>
    <t xml:space="preserve">Tên ngành </t>
  </si>
  <si>
    <t>Nhóm ngành</t>
  </si>
  <si>
    <t>Lĩnh vực</t>
  </si>
  <si>
    <t xml:space="preserve">Ghi chú </t>
  </si>
  <si>
    <t>Tuyển mới 2024</t>
  </si>
  <si>
    <t>Tỷ lệ %</t>
  </si>
  <si>
    <t>Quy mô 31/12/2024</t>
  </si>
  <si>
    <t>Sinh học</t>
  </si>
  <si>
    <t>Công nghệ sinh học</t>
  </si>
  <si>
    <t>Sinh học ứng dụng</t>
  </si>
  <si>
    <t>Kỹ thuật sinh học</t>
  </si>
  <si>
    <t xml:space="preserve">Khoa học y sinh </t>
  </si>
  <si>
    <t>Ngành đào tạo thí điểm</t>
  </si>
  <si>
    <t>Thiên văn học</t>
  </si>
  <si>
    <t>Khoa học vật chất</t>
  </si>
  <si>
    <t>Vật lý học</t>
  </si>
  <si>
    <t>Vật lý nguyên tử và hạt nhân</t>
  </si>
  <si>
    <t>Cơ học</t>
  </si>
  <si>
    <t>Hóa học</t>
  </si>
  <si>
    <t>Khoa học vật liệu</t>
  </si>
  <si>
    <t>Địa chất học</t>
  </si>
  <si>
    <t>Khoa học trái đất</t>
  </si>
  <si>
    <t>Địa lý tự nhiên</t>
  </si>
  <si>
    <t>Biến đổi khí hậu</t>
  </si>
  <si>
    <t>Khí tượng và khí hậu học</t>
  </si>
  <si>
    <t>Thủy văn học</t>
  </si>
  <si>
    <t>Hải dương học</t>
  </si>
  <si>
    <t>Khoa học môi trường</t>
  </si>
  <si>
    <t>Toán học</t>
  </si>
  <si>
    <t>Khoa học tính toán</t>
  </si>
  <si>
    <t>Khoa học dữ liệu</t>
  </si>
  <si>
    <t>Toán ứng dụng</t>
  </si>
  <si>
    <t>Toán cơ</t>
  </si>
  <si>
    <t>Toán tin</t>
  </si>
  <si>
    <t>Thống kê</t>
  </si>
  <si>
    <t>Khoa học máy tính</t>
  </si>
  <si>
    <t>Máy tính</t>
  </si>
  <si>
    <t>Mạng máy tính và truyền thông dữ liệu</t>
  </si>
  <si>
    <t>Kỹ thuật phần mềm</t>
  </si>
  <si>
    <t>Hệ thống thông tin</t>
  </si>
  <si>
    <t>Kỹ thuật máy tính</t>
  </si>
  <si>
    <t>Trí tuệ nhân tạo</t>
  </si>
  <si>
    <t>Công nghệ kỹ thuật máy tính</t>
  </si>
  <si>
    <t>Công nghệ thông tin</t>
  </si>
  <si>
    <t>An toàn thông tin</t>
  </si>
  <si>
    <t>An ninh mạng</t>
  </si>
  <si>
    <t>Công nghệ kỹ thuật vật liệu xây dựng</t>
  </si>
  <si>
    <t>Công nghệ kỹ thuật kiến trúc và công trình xây dựng</t>
  </si>
  <si>
    <t>Công nghệ kỹ thuật cơ khí</t>
  </si>
  <si>
    <t>Công nghệ chế tạo máy</t>
  </si>
  <si>
    <t>Công nghệ kỹ thuật cơ điện tử</t>
  </si>
  <si>
    <t>Công nghệ kỹ thuật ô tô</t>
  </si>
  <si>
    <t>Công nghệ kỹ thuật nhiệt</t>
  </si>
  <si>
    <t>Công nghệ kỹ thuật tàu thủy</t>
  </si>
  <si>
    <t>Công nghệ kỹ thuật điện, điện tử</t>
  </si>
  <si>
    <t>Công nghệ kỹ thuật điện, điện tử và viễn thông</t>
  </si>
  <si>
    <t>Công nghệ kỹ thuật điện tử - viễn thông</t>
  </si>
  <si>
    <t>Công nghệ kỹ thuật điều khiển và tự động hóa</t>
  </si>
  <si>
    <t>Công nghệ kỹ thuật hóa học</t>
  </si>
  <si>
    <t>Công nghệ hóa học, vật liệu, luyện kim và môi trường</t>
  </si>
  <si>
    <t>Công nghệ vật liệu</t>
  </si>
  <si>
    <t>Công nghệ kỹ thuật môi trường</t>
  </si>
  <si>
    <t>Công nghệ kỹ thuật hạt nhân</t>
  </si>
  <si>
    <t>Cơ kỹ thuật</t>
  </si>
  <si>
    <t xml:space="preserve"> Kỹ thuật cơ khí và cơ kỹ thuật</t>
  </si>
  <si>
    <t>Kỹ thuật cơ khí</t>
  </si>
  <si>
    <t>Kỹ thuật cơ điện tử</t>
  </si>
  <si>
    <t>Kỹ thuật nhiệt</t>
  </si>
  <si>
    <t>Kỹ thuật cơ khí động lực</t>
  </si>
  <si>
    <t>Kỹ thuật công nghiệp</t>
  </si>
  <si>
    <t>Kỹ thuật hệ thống công nghiệp</t>
  </si>
  <si>
    <t>Kỹ thuật hàng không</t>
  </si>
  <si>
    <t>Kỹ thuật không gian</t>
  </si>
  <si>
    <t>Kỹ thuật tàu thủy</t>
  </si>
  <si>
    <t>Kỹ thuật ô tô</t>
  </si>
  <si>
    <t xml:space="preserve">Kỹ thuật Robot </t>
  </si>
  <si>
    <t>Kỹ thuật điện</t>
  </si>
  <si>
    <t>Kỹ thuật điện, điện tử và viễn thông</t>
  </si>
  <si>
    <t>Kỹ thuật rađa - dẫn đường</t>
  </si>
  <si>
    <t>Kỹ thuật thủy âm</t>
  </si>
  <si>
    <t xml:space="preserve">Kỹ thuật điện, điện tử </t>
  </si>
  <si>
    <t>Kỹ thuật điện tử - viễn thông</t>
  </si>
  <si>
    <t>Kỹ thuật y sinh</t>
  </si>
  <si>
    <t>Kỹ thuật điều khiển và tự động hóa</t>
  </si>
  <si>
    <t>Kỹ thuật hóa học</t>
  </si>
  <si>
    <t>Kỹ thuật hóa học, vật liệu, luyện kim và môi trường</t>
  </si>
  <si>
    <t>Kỹ thuật vật liệu</t>
  </si>
  <si>
    <t>Kỹ thuật vật liệu kim loại</t>
  </si>
  <si>
    <t>Kỹ thuật môi trường</t>
  </si>
  <si>
    <t>Vật lý kỹ thuật</t>
  </si>
  <si>
    <t>Kỹ thuật hạt nhân</t>
  </si>
  <si>
    <t>Kỹ thuật tài nguyên nước</t>
  </si>
  <si>
    <t>Xây dựng</t>
  </si>
  <si>
    <t>An ninh mạng và phòng chống tội phạm sử dụng công nghệ cao</t>
  </si>
  <si>
    <t>An ninh và trật tự xã hội</t>
  </si>
  <si>
    <t>Khoa học cây trồng</t>
  </si>
  <si>
    <t>Nông, lâm nghiệp và thủy sản</t>
  </si>
  <si>
    <t>Lâm học</t>
  </si>
  <si>
    <t>Lâm nghiệp đô thị</t>
  </si>
  <si>
    <t>Lâm sinh</t>
  </si>
  <si>
    <t>Quản lý tài nguyên rừng</t>
  </si>
  <si>
    <t>Phát triển nông thôn</t>
  </si>
  <si>
    <t>Chăn nuôi</t>
  </si>
  <si>
    <t>Nuôi trồng thủy sản</t>
  </si>
  <si>
    <t>Quản lý đất đai</t>
  </si>
  <si>
    <t>Môi trường và bảo vệ môi trường</t>
  </si>
  <si>
    <t>TỔNG</t>
  </si>
  <si>
    <t>Thạc sĩ</t>
  </si>
  <si>
    <t>Khoa học sự sống</t>
  </si>
  <si>
    <t>x</t>
  </si>
  <si>
    <t>Khoa học tự nhiên</t>
  </si>
  <si>
    <t>Toán và thống kê</t>
  </si>
  <si>
    <t>Máy tính và công nghệ thông tin</t>
  </si>
  <si>
    <t>Công nghệ kỹ thuật</t>
  </si>
  <si>
    <t>Kỹ thuật</t>
  </si>
  <si>
    <t>Sản xuất và chế biến</t>
  </si>
  <si>
    <t>Sức khỏe</t>
  </si>
  <si>
    <t>TỔNG CỘNG</t>
  </si>
  <si>
    <t>KHCB</t>
  </si>
  <si>
    <t>KTTC</t>
  </si>
  <si>
    <t>Trí tuệ nhân tạo, bản sao số, thực tế ảo/thực tế tăng cường</t>
  </si>
  <si>
    <t>Công nghệ bán dẫn, vi mạch, cảm biến</t>
  </si>
  <si>
    <t>Công nghệ sinh học, y sinh</t>
  </si>
  <si>
    <t>Công nghệ vật liệu mới, vật liệu thông minh</t>
  </si>
  <si>
    <t>Công nghệ năng lượng mới, năng lượng tái tạo</t>
  </si>
  <si>
    <t>Công nghệ sản xuất thông minh, tự động hóa</t>
  </si>
  <si>
    <t>Công nghệ môi trường, tuần hoàn, xanh</t>
  </si>
  <si>
    <t>Công nghệ số, dữ liệu lớn, điện toán đám mây</t>
  </si>
  <si>
    <t>Công nghệ chuỗi khối, tài sản số</t>
  </si>
  <si>
    <t>Công nghệ hàng không, vũ trụ</t>
  </si>
  <si>
    <t>Xuất sắc</t>
  </si>
  <si>
    <t>Giỏi</t>
  </si>
  <si>
    <t>Khá</t>
  </si>
  <si>
    <t>Trung bình</t>
  </si>
  <si>
    <t>Vật lý lý thuyết và vật lý toán</t>
  </si>
  <si>
    <t>Kỹ thuật Robot</t>
  </si>
  <si>
    <t>Kỹ thuật điện, điện tử (thí điểm)</t>
  </si>
  <si>
    <t>An ninh - Quốc phòng</t>
  </si>
  <si>
    <t>Cộng</t>
  </si>
  <si>
    <t xml:space="preserve">Tổng cộng </t>
  </si>
  <si>
    <t>Hóa sinh học</t>
  </si>
  <si>
    <t>Di truyền học</t>
  </si>
  <si>
    <t>Toán giải tích</t>
  </si>
  <si>
    <t>Quản lý công nghệ thông tin</t>
  </si>
  <si>
    <t>Kỹ thuật điện tử</t>
  </si>
  <si>
    <t>Kỹ thuật viễn thông</t>
  </si>
  <si>
    <t>TT</t>
  </si>
  <si>
    <t xml:space="preserve">Nhóm ngành </t>
  </si>
  <si>
    <t>PHỤ LỤC 03</t>
  </si>
  <si>
    <t>(Kèm theo Báo cáo số             /BC-BGDĐT ngày           /      /2025 của  Bộ GDĐT)</t>
  </si>
  <si>
    <t>Số lượng tốt nghiệp năm 2024</t>
  </si>
  <si>
    <t>Số lượng tốt nghiệp trình độ thạc sĩ các ngành đào tạo khoa học cơ bản, kỹ thuật then chốt và công nghệ chiến lược</t>
  </si>
  <si>
    <t>(Kèm theo Báo cáo số             /BC-BGDĐT ngày      /      /2025 của Bộ GDĐT)</t>
  </si>
  <si>
    <t>Chỉ tiêu thực hiện năm 2024</t>
  </si>
  <si>
    <t>Chỉ tiêu đào tạo</t>
  </si>
  <si>
    <r>
      <rPr>
        <i/>
        <sz val="13"/>
        <rFont val="Times New Roman"/>
        <family val="1"/>
      </rPr>
      <t xml:space="preserve">Ghi chú: </t>
    </r>
    <r>
      <rPr>
        <sz val="13"/>
        <rFont val="Times New Roman"/>
        <family val="1"/>
      </rPr>
      <t>Chỉ tiêu đào tạo đại học năm 2024 các ngành khoa học cơ bản, kỹ thuật then chốt là 173.602, trong đó: Khoa học cơ bản là 12.999; kỹ thuật then chốt và công nghệ chiến lược là 160.603.</t>
    </r>
  </si>
  <si>
    <t>PHỤ LỤC 02</t>
  </si>
  <si>
    <t>Phụ lục
 01, 02,03
 kèm theo</t>
  </si>
  <si>
    <t>Ghi chú</t>
  </si>
  <si>
    <t>Chỉ tiêu nghiên cứu sinh các ngành đào tạo khoa học cơ bản, kỹ thuật then chốt
 và công nghệ chiến lược</t>
  </si>
  <si>
    <t>Chỉ tiêu đào tạo đại học các ngành đào tạo khoa học cơ bản, kỹ thuật then chốt và công nghệ chiến lược</t>
  </si>
  <si>
    <t>Kinh phí học bổng (đồng)</t>
  </si>
  <si>
    <t>Mức học bổng (đồng)</t>
  </si>
  <si>
    <t>Tổng kinh phí học bổng đại học, thạc sĩ, tiến sĩ (đồng)</t>
  </si>
  <si>
    <t>Chỉ tiêu đào tạo năm 2024</t>
  </si>
  <si>
    <r>
      <rPr>
        <b/>
        <sz val="10"/>
        <color theme="1"/>
        <rFont val="Times New Roman"/>
        <family val="1"/>
      </rPr>
      <t xml:space="preserve">Ghi chú: </t>
    </r>
    <r>
      <rPr>
        <sz val="10"/>
        <color theme="1"/>
        <rFont val="Times New Roman"/>
        <family val="1"/>
      </rPr>
      <t xml:space="preserve">
</t>
    </r>
    <r>
      <rPr>
        <b/>
        <sz val="10"/>
        <color theme="1"/>
        <rFont val="Times New Roman"/>
        <family val="1"/>
      </rPr>
      <t>1. Về số lượng học bổng đại học:</t>
    </r>
    <r>
      <rPr>
        <sz val="10"/>
        <color theme="1"/>
        <rFont val="Times New Roman"/>
        <family val="1"/>
      </rPr>
      <t xml:space="preserve">
- Số lượng học bổng người học theo chương trình đào tạo tài năng dự kiến là 1.000 sinh viên căn cứ theo mục tiêu tại các Quyết định 1002/QĐ-TTg ngày 24/5/2025 của Thủ tướng Chính phủ về việc phê duyệt Đề án đào tạo nguồn nhân lực phục vụ phát triển công nghệ cao giai đoạn 2025 - 2035 và định hướng tới năm 2045 và Quyết định số 2627/QĐ-BGDĐT ngày 17/9/2025 của Bộ trưởng Bộ GDĐT ban hành chuẩn chương trình đào tạo kỹ sư, thạc sĩ tài năng thuộc các lĩnh vực STEM
- Số lượng học bổng người học theo chương trình đào tạo vi mạch bán dẫn dự kiên là 4.000 sinh viên theo mục tiêu tại Quyết định 1017/QĐ-TTg ngày 21/9/2024 của Thủ tướng Chính phủ phê duyệt Chương trình “Phát triển nguồn nhân lực ngành công nghiệp bán dẫn đến năm 2030, định hướng đến năm 2050.
- Số lượng học bổng người học các ngành khoa học cơ bản dự kiến là 9.099 sinh viên (70% chỉ tiêu đào tạo năm 2024 các ngành khoa học cơ bản trên hệ thống cơ sở dữ liệu về giáo dục đại học - Hemis </t>
    </r>
    <r>
      <rPr>
        <i/>
        <sz val="10"/>
        <color theme="1"/>
        <rFont val="Times New Roman"/>
        <family val="1"/>
      </rPr>
      <t>(chi tiết tại Phụ lục 01 kèm theo)</t>
    </r>
    <r>
      <rPr>
        <sz val="10"/>
        <color theme="1"/>
        <rFont val="Times New Roman"/>
        <family val="1"/>
      </rPr>
      <t xml:space="preserve">).
- Số lượng học bổng người học các ngành kỹ thuật then chốt và công nghệ chiến lược dự kiên là 48.181 sinh viên (30% chỉ tiêu đào tạo năm 2024 các ngành kỹ thuật then chốt và công nghệ chiến lược trên hệ thống cơ sở dữ liệu về giáo dục đại học - Hemis </t>
    </r>
    <r>
      <rPr>
        <i/>
        <sz val="10"/>
        <color theme="1"/>
        <rFont val="Times New Roman"/>
        <family val="1"/>
      </rPr>
      <t>(chi tiết tại Phụ lục 01 kèm theo)).</t>
    </r>
    <r>
      <rPr>
        <sz val="10"/>
        <color theme="1"/>
        <rFont val="Times New Roman"/>
        <family val="1"/>
      </rPr>
      <t xml:space="preserve">
</t>
    </r>
    <r>
      <rPr>
        <b/>
        <sz val="10"/>
        <color theme="1"/>
        <rFont val="Times New Roman"/>
        <family val="1"/>
      </rPr>
      <t>2. Về số lượng học bổng thạc sĩ:</t>
    </r>
    <r>
      <rPr>
        <sz val="10"/>
        <color theme="1"/>
        <rFont val="Times New Roman"/>
        <family val="1"/>
      </rPr>
      <t xml:space="preserve">
- Số lượng học bổng người học theo chương trình đào tạo vi mạch bán dẫn dự kiên là 643 học viên theo mục tiêu tại Quyết định 1017/QĐ-TTg ngày 21/9/2024 của Thủ tướng Chính phủ phê duyệt Chương trình “Phát triển nguồn nhân lực ngành công nghiệp bán dẫn đến năm 2030, định hướng đến năm 2050.
- Số lượng học bổng thạc sĩ đối với ngành khoa học cơ bản, kỹ thuật then chốt và công nghệ chiến lược dự kiến 14.931 học viên tốt nghiệp loại xuất sắc và loại giỏi của năm 2024 (Số liệu lấy từ hệ thống cơ sở dữ liệu về giáo dục đại học - Hemis </t>
    </r>
    <r>
      <rPr>
        <i/>
        <sz val="10"/>
        <color theme="1"/>
        <rFont val="Times New Roman"/>
        <family val="1"/>
      </rPr>
      <t>(chi tiết tại Phụ lục 02 kèm theo)</t>
    </r>
    <r>
      <rPr>
        <sz val="10"/>
        <color theme="1"/>
        <rFont val="Times New Roman"/>
        <family val="1"/>
      </rPr>
      <t xml:space="preserve">).
</t>
    </r>
    <r>
      <rPr>
        <b/>
        <sz val="10"/>
        <color theme="1"/>
        <rFont val="Times New Roman"/>
        <family val="1"/>
      </rPr>
      <t xml:space="preserve">3. Về số lượng học bổng tiến sĩ:
</t>
    </r>
    <r>
      <rPr>
        <sz val="10"/>
        <color theme="1"/>
        <rFont val="Times New Roman"/>
        <family val="1"/>
      </rPr>
      <t xml:space="preserve">Số lượng học bổng tiến sĩ đối với ngành khoa học cơ bản, kỹ thuật then chốt và công nghệ chiến lược dự kiến 3.028 nghiên cứu sinh (Số liệu lấy từ chỉ tiêu thực hiện năm 2024 của các chương trình đào tạo STEM trên hệ thống cơ sở dữ liệu về giáo dục đại học - Hemis </t>
    </r>
    <r>
      <rPr>
        <i/>
        <sz val="10"/>
        <color theme="1"/>
        <rFont val="Times New Roman"/>
        <family val="1"/>
      </rPr>
      <t>(chi tiết tại Phụ lục 03 kèm theo)</t>
    </r>
    <r>
      <rPr>
        <sz val="10"/>
        <color theme="1"/>
        <rFont val="Times New Roman"/>
        <family val="1"/>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</si>
</sst>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 #,##0.00_-;_-* &quot;-&quot;??_-;_-@_-"/>
    <numFmt numFmtId="165" formatCode="_-* #,##0_-;\-* #,##0_-;_-* &quot;-&quot;??_-;_-@_-"/>
    <numFmt numFmtId="166" formatCode="_(* #,##0_);_(* \(#,##0\);_(* &quot;-&quot;??_);_(@_)"/>
    <numFmt numFmtId="167" formatCode="0.0%"/>
    <numFmt numFmtId="169" formatCode="_-* #,##0\ _₫_-;\-* #,##0\ _₫_-;_-* &quot;-&quot;??\ _₫_-;_-@_-"/>
    <numFmt numFmtId="170" formatCode="_-* #,##0.0_-;\-* #,##0.0_-;_-* &quot;-&quot;??_-;_-@_-"/>
    <numFmt numFmtId="171" formatCode="_-* #,##0.000_-;\-* #,##0.000_-;_-* &quot;-&quot;??_-;_-@_-"/>
    <numFmt numFmtId="173" formatCode="_-* #,##0.00000_-;\-* #,##0.00000_-;_-* &quot;-&quot;??_-;_-@_-"/>
  </numFmts>
  <fonts count="28" x14ac:knownFonts="1">
    <font>
      <sz val="14"/>
      <color theme="1"/>
      <name val="Times New Roman"/>
      <family val="2"/>
      <charset val="163"/>
    </font>
    <font>
      <sz val="14"/>
      <color theme="1"/>
      <name val="Times New Roman"/>
      <family val="2"/>
      <charset val="163"/>
    </font>
    <font>
      <sz val="14"/>
      <color rgb="FFFF0000"/>
      <name val="Times New Roman"/>
      <family val="2"/>
      <charset val="163"/>
    </font>
    <font>
      <sz val="7"/>
      <color rgb="FF212529"/>
      <name val="Arial"/>
      <family val="2"/>
    </font>
    <font>
      <b/>
      <sz val="7"/>
      <color rgb="FF212529"/>
      <name val="Arial"/>
      <family val="2"/>
    </font>
    <font>
      <sz val="10"/>
      <color rgb="FF1F1F1F"/>
      <name val="Arial"/>
      <family val="2"/>
    </font>
    <font>
      <sz val="10"/>
      <color rgb="FF040C28"/>
      <name val="Arial"/>
      <family val="2"/>
    </font>
    <font>
      <sz val="12"/>
      <color theme="1"/>
      <name val="Times New Roman"/>
      <family val="1"/>
    </font>
    <font>
      <b/>
      <sz val="12"/>
      <color theme="1"/>
      <name val="Times New Roman"/>
      <family val="1"/>
    </font>
    <font>
      <sz val="10"/>
      <color theme="1"/>
      <name val="Times New Roman"/>
      <family val="1"/>
    </font>
    <font>
      <b/>
      <sz val="10"/>
      <color theme="1"/>
      <name val="Times New Roman"/>
      <family val="1"/>
    </font>
    <font>
      <b/>
      <sz val="14"/>
      <name val="Times New Roman"/>
      <family val="1"/>
    </font>
    <font>
      <sz val="14"/>
      <name val="Times New Roman"/>
      <family val="1"/>
    </font>
    <font>
      <sz val="12"/>
      <name val="Times New Roman"/>
      <family val="1"/>
    </font>
    <font>
      <i/>
      <sz val="14"/>
      <name val="Times New Roman"/>
      <family val="1"/>
    </font>
    <font>
      <sz val="14"/>
      <color rgb="FFFF0000"/>
      <name val="Times New Roman"/>
      <family val="1"/>
    </font>
    <font>
      <sz val="12"/>
      <color rgb="FFFF0000"/>
      <name val="Times New Roman"/>
      <family val="1"/>
    </font>
    <font>
      <b/>
      <sz val="13"/>
      <name val="Times New Roman"/>
      <family val="1"/>
    </font>
    <font>
      <sz val="13"/>
      <name val="Times New Roman"/>
      <family val="1"/>
    </font>
    <font>
      <i/>
      <sz val="13"/>
      <name val="Times New Roman"/>
      <family val="1"/>
    </font>
    <font>
      <sz val="13"/>
      <color rgb="FFFF0000"/>
      <name val="Times New Roman"/>
      <family val="1"/>
    </font>
    <font>
      <b/>
      <sz val="12"/>
      <name val="Times New Roman"/>
      <family val="1"/>
    </font>
    <font>
      <b/>
      <sz val="14"/>
      <color theme="1"/>
      <name val="Times New Roman"/>
      <family val="1"/>
    </font>
    <font>
      <sz val="14"/>
      <color theme="1"/>
      <name val="Times New Roman"/>
      <family val="1"/>
    </font>
    <font>
      <sz val="14"/>
      <color rgb="FF000000"/>
      <name val="Times New Roman"/>
      <family val="1"/>
    </font>
    <font>
      <b/>
      <sz val="14"/>
      <color rgb="FFFF0000"/>
      <name val="Times New Roman"/>
      <family val="1"/>
    </font>
    <font>
      <i/>
      <sz val="12"/>
      <name val="Times New Roman"/>
      <family val="1"/>
    </font>
    <font>
      <i/>
      <sz val="10"/>
      <color theme="1"/>
      <name val="Times New Roman"/>
      <family val="1"/>
    </font>
  </fonts>
  <fills count="4">
    <fill>
      <patternFill patternType="none"/>
    </fill>
    <fill>
      <patternFill patternType="gray125"/>
    </fill>
    <fill>
      <patternFill patternType="solid">
        <fgColor rgb="FFC5E0B3"/>
        <bgColor indexed="64"/>
      </patternFill>
    </fill>
    <fill>
      <patternFill patternType="solid">
        <fgColor rgb="FFFFFFFF"/>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136">
    <xf numFmtId="0" fontId="0" fillId="0" borderId="0" xfId="0"/>
    <xf numFmtId="164" fontId="0" fillId="0" borderId="0" xfId="1" applyFont="1"/>
    <xf numFmtId="165" fontId="0" fillId="0" borderId="0" xfId="1" applyNumberFormat="1" applyFont="1"/>
    <xf numFmtId="0" fontId="4" fillId="2" borderId="4" xfId="0" applyFont="1" applyFill="1" applyBorder="1" applyAlignment="1">
      <alignment horizontal="center" vertical="center" wrapText="1"/>
    </xf>
    <xf numFmtId="0" fontId="4" fillId="2" borderId="5" xfId="0" applyFont="1" applyFill="1" applyBorder="1" applyAlignment="1">
      <alignment horizontal="justify" vertical="center" wrapText="1"/>
    </xf>
    <xf numFmtId="0" fontId="3" fillId="2" borderId="6" xfId="0" applyFont="1" applyFill="1" applyBorder="1" applyAlignment="1">
      <alignment horizontal="center" vertical="center" wrapText="1"/>
    </xf>
    <xf numFmtId="3" fontId="3" fillId="2" borderId="7" xfId="0" applyNumberFormat="1" applyFont="1" applyFill="1" applyBorder="1" applyAlignment="1">
      <alignment horizontal="center" vertical="center" wrapText="1"/>
    </xf>
    <xf numFmtId="164" fontId="2" fillId="0" borderId="0" xfId="1" applyNumberFormat="1" applyFont="1"/>
    <xf numFmtId="0" fontId="5" fillId="0" borderId="0" xfId="0" applyFont="1" applyAlignment="1">
      <alignment wrapText="1"/>
    </xf>
    <xf numFmtId="0" fontId="8" fillId="0" borderId="0" xfId="0" applyFont="1" applyAlignment="1">
      <alignment horizontal="center" vertical="center" wrapText="1"/>
    </xf>
    <xf numFmtId="0" fontId="7" fillId="0" borderId="1" xfId="0" applyFont="1" applyBorder="1" applyAlignment="1">
      <alignment horizontal="center" vertical="center" wrapText="1"/>
    </xf>
    <xf numFmtId="0" fontId="7" fillId="0" borderId="0" xfId="0" applyFont="1" applyAlignment="1">
      <alignment horizontal="center" vertical="center" wrapText="1"/>
    </xf>
    <xf numFmtId="165" fontId="7" fillId="0" borderId="0" xfId="1" applyNumberFormat="1" applyFont="1" applyAlignment="1">
      <alignment horizontal="center" vertical="center" wrapText="1"/>
    </xf>
    <xf numFmtId="0" fontId="12"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12" fillId="0" borderId="0" xfId="0" applyFont="1" applyFill="1" applyBorder="1" applyAlignment="1">
      <alignment horizontal="center" wrapText="1"/>
    </xf>
    <xf numFmtId="166" fontId="15" fillId="0" borderId="0" xfId="1" applyNumberFormat="1" applyFont="1" applyFill="1" applyBorder="1" applyAlignment="1">
      <alignment horizontal="center" vertical="center" wrapText="1"/>
    </xf>
    <xf numFmtId="166" fontId="16" fillId="0" borderId="0" xfId="1" applyNumberFormat="1" applyFont="1" applyFill="1" applyBorder="1" applyAlignment="1">
      <alignment horizontal="center" vertical="center" wrapText="1"/>
    </xf>
    <xf numFmtId="0" fontId="13" fillId="0" borderId="0" xfId="0" applyFont="1" applyFill="1" applyBorder="1" applyAlignment="1">
      <alignment wrapText="1"/>
    </xf>
    <xf numFmtId="0" fontId="14" fillId="0" borderId="0" xfId="0" applyFont="1" applyFill="1" applyBorder="1" applyAlignment="1">
      <alignment vertical="center" wrapText="1"/>
    </xf>
    <xf numFmtId="0" fontId="13" fillId="0" borderId="0" xfId="0" applyFont="1" applyFill="1" applyBorder="1" applyAlignment="1">
      <alignment vertical="center" wrapText="1"/>
    </xf>
    <xf numFmtId="0" fontId="8" fillId="0" borderId="1" xfId="0" applyFont="1" applyBorder="1" applyAlignment="1">
      <alignment horizontal="center" vertical="center" wrapText="1"/>
    </xf>
    <xf numFmtId="0" fontId="11" fillId="0" borderId="0"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8" fillId="0" borderId="1" xfId="0" applyFont="1" applyBorder="1" applyAlignment="1">
      <alignment horizontal="center" vertical="center" wrapText="1"/>
    </xf>
    <xf numFmtId="0" fontId="17" fillId="0" borderId="0" xfId="0" applyFont="1" applyAlignment="1">
      <alignment horizontal="center" vertical="center"/>
    </xf>
    <xf numFmtId="0" fontId="18" fillId="0" borderId="0" xfId="0" applyFont="1" applyAlignment="1">
      <alignment horizontal="center" vertical="center" wrapText="1"/>
    </xf>
    <xf numFmtId="0" fontId="18" fillId="0" borderId="0" xfId="0" applyFont="1" applyAlignment="1">
      <alignment horizontal="center" vertical="center"/>
    </xf>
    <xf numFmtId="0" fontId="18" fillId="0" borderId="0" xfId="0" applyFont="1"/>
    <xf numFmtId="0" fontId="17" fillId="0" borderId="0" xfId="0" applyFont="1" applyAlignment="1">
      <alignment horizontal="center" vertical="center" wrapText="1"/>
    </xf>
    <xf numFmtId="0" fontId="17" fillId="0" borderId="0" xfId="0" applyFont="1" applyAlignment="1">
      <alignment horizontal="center" vertical="center" wrapText="1"/>
    </xf>
    <xf numFmtId="0" fontId="17" fillId="0" borderId="0" xfId="0" applyFont="1"/>
    <xf numFmtId="0" fontId="19" fillId="0" borderId="0" xfId="0" applyFont="1" applyAlignment="1">
      <alignment horizontal="center" vertical="center"/>
    </xf>
    <xf numFmtId="0" fontId="19" fillId="0" borderId="0" xfId="0" applyFont="1" applyAlignment="1">
      <alignment horizontal="center" vertical="center"/>
    </xf>
    <xf numFmtId="0" fontId="19" fillId="0" borderId="0" xfId="0" applyFont="1"/>
    <xf numFmtId="0" fontId="17" fillId="0" borderId="1" xfId="0" applyFont="1" applyBorder="1" applyAlignment="1">
      <alignment horizontal="center" vertical="center" wrapText="1"/>
    </xf>
    <xf numFmtId="0" fontId="17" fillId="0" borderId="2" xfId="0" applyFont="1" applyBorder="1" applyAlignment="1">
      <alignment horizontal="center" vertical="center" wrapText="1"/>
    </xf>
    <xf numFmtId="0" fontId="17" fillId="0" borderId="1" xfId="0" applyFont="1" applyBorder="1" applyAlignment="1">
      <alignment horizontal="center" vertical="center"/>
    </xf>
    <xf numFmtId="0" fontId="17" fillId="0" borderId="0" xfId="0" applyFont="1" applyAlignment="1">
      <alignment horizontal="center"/>
    </xf>
    <xf numFmtId="0" fontId="18" fillId="0" borderId="1" xfId="0" applyFont="1" applyBorder="1" applyAlignment="1">
      <alignment horizontal="center" vertical="center" wrapText="1"/>
    </xf>
    <xf numFmtId="0" fontId="18" fillId="0" borderId="0" xfId="0" applyFont="1" applyAlignment="1">
      <alignment wrapText="1"/>
    </xf>
    <xf numFmtId="167" fontId="18" fillId="0" borderId="0" xfId="0" applyNumberFormat="1" applyFont="1" applyAlignment="1">
      <alignment wrapText="1"/>
    </xf>
    <xf numFmtId="0" fontId="18" fillId="0" borderId="0" xfId="0" applyFont="1" applyAlignment="1">
      <alignment vertical="center" wrapText="1"/>
    </xf>
    <xf numFmtId="0" fontId="18" fillId="0" borderId="1" xfId="0" applyFont="1" applyBorder="1" applyAlignment="1">
      <alignment horizontal="center" vertical="center"/>
    </xf>
    <xf numFmtId="0" fontId="20" fillId="3" borderId="1" xfId="0" applyFont="1" applyFill="1" applyBorder="1" applyAlignment="1">
      <alignment horizontal="center" vertical="center" wrapText="1"/>
    </xf>
    <xf numFmtId="0" fontId="20" fillId="3" borderId="1" xfId="0" applyFont="1" applyFill="1" applyBorder="1" applyAlignment="1">
      <alignment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xf>
    <xf numFmtId="0" fontId="18" fillId="0" borderId="1" xfId="0" applyFont="1" applyBorder="1" applyAlignment="1">
      <alignment horizontal="center"/>
    </xf>
    <xf numFmtId="0" fontId="17" fillId="0" borderId="8" xfId="0" applyFont="1" applyBorder="1" applyAlignment="1">
      <alignment horizontal="center" vertical="center"/>
    </xf>
    <xf numFmtId="0" fontId="17" fillId="0" borderId="9" xfId="0" applyFont="1" applyBorder="1" applyAlignment="1">
      <alignment horizontal="center" vertical="center"/>
    </xf>
    <xf numFmtId="169" fontId="17" fillId="0" borderId="0" xfId="1" applyNumberFormat="1" applyFont="1" applyFill="1"/>
    <xf numFmtId="167" fontId="17" fillId="0" borderId="0" xfId="0" applyNumberFormat="1" applyFont="1" applyAlignment="1">
      <alignment wrapText="1"/>
    </xf>
    <xf numFmtId="169" fontId="17" fillId="0" borderId="1" xfId="1" applyNumberFormat="1" applyFont="1" applyFill="1" applyBorder="1"/>
    <xf numFmtId="0" fontId="18" fillId="0" borderId="0" xfId="0" applyFont="1" applyAlignment="1">
      <alignment horizontal="left" vertical="center" wrapText="1"/>
    </xf>
    <xf numFmtId="0" fontId="7" fillId="0" borderId="0" xfId="0" applyFont="1" applyAlignment="1">
      <alignment horizontal="left" vertical="top" wrapText="1"/>
    </xf>
    <xf numFmtId="0" fontId="17" fillId="0" borderId="0" xfId="0" applyFont="1" applyAlignment="1">
      <alignment vertical="center" wrapText="1"/>
    </xf>
    <xf numFmtId="0" fontId="7" fillId="0" borderId="0" xfId="0" applyFont="1"/>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173" fontId="7" fillId="0" borderId="0" xfId="1" applyNumberFormat="1" applyFont="1" applyAlignment="1">
      <alignment horizontal="center" vertical="center" wrapText="1"/>
    </xf>
    <xf numFmtId="0" fontId="18" fillId="0" borderId="1" xfId="0" applyFont="1" applyFill="1" applyBorder="1" applyAlignment="1">
      <alignment horizontal="center" vertical="center" wrapText="1"/>
    </xf>
    <xf numFmtId="0" fontId="22" fillId="0" borderId="0" xfId="0" applyFont="1" applyAlignment="1">
      <alignment vertical="center" wrapText="1"/>
    </xf>
    <xf numFmtId="0" fontId="22" fillId="0" borderId="1" xfId="0" applyFont="1" applyBorder="1" applyAlignment="1">
      <alignment horizontal="center" vertical="center" wrapText="1"/>
    </xf>
    <xf numFmtId="0" fontId="17" fillId="0" borderId="1" xfId="0" applyFont="1" applyFill="1" applyBorder="1" applyAlignment="1">
      <alignment horizontal="center" vertical="center" wrapText="1"/>
    </xf>
    <xf numFmtId="0" fontId="12" fillId="0" borderId="0" xfId="0" applyFont="1" applyFill="1" applyBorder="1" applyAlignment="1">
      <alignment vertical="center" wrapText="1"/>
    </xf>
    <xf numFmtId="0" fontId="12" fillId="0" borderId="0" xfId="0" applyFont="1" applyFill="1" applyBorder="1" applyAlignment="1">
      <alignment wrapText="1"/>
    </xf>
    <xf numFmtId="0" fontId="11" fillId="0" borderId="0" xfId="0" applyFont="1" applyAlignment="1">
      <alignment horizontal="center" vertical="center"/>
    </xf>
    <xf numFmtId="0" fontId="12" fillId="0" borderId="0" xfId="0" applyFont="1"/>
    <xf numFmtId="0" fontId="23" fillId="0" borderId="1" xfId="0" applyFont="1" applyBorder="1" applyAlignment="1">
      <alignment horizontal="center" vertical="center"/>
    </xf>
    <xf numFmtId="0" fontId="24" fillId="3" borderId="1" xfId="0" applyFont="1" applyFill="1" applyBorder="1" applyAlignment="1">
      <alignment horizontal="center" vertical="center" wrapText="1"/>
    </xf>
    <xf numFmtId="0" fontId="24" fillId="3" borderId="1" xfId="0" applyFont="1" applyFill="1" applyBorder="1" applyAlignment="1">
      <alignment horizontal="left" vertical="center" wrapText="1"/>
    </xf>
    <xf numFmtId="166" fontId="23" fillId="0" borderId="1" xfId="1" applyNumberFormat="1" applyFont="1" applyFill="1" applyBorder="1" applyAlignment="1">
      <alignment horizontal="center"/>
    </xf>
    <xf numFmtId="166" fontId="23" fillId="0" borderId="0" xfId="0" applyNumberFormat="1" applyFont="1"/>
    <xf numFmtId="0" fontId="23" fillId="0" borderId="0" xfId="0" applyFont="1"/>
    <xf numFmtId="0" fontId="11" fillId="0" borderId="8" xfId="0" applyFont="1" applyBorder="1" applyAlignment="1">
      <alignment horizontal="center" vertical="center"/>
    </xf>
    <xf numFmtId="0" fontId="11" fillId="0" borderId="10" xfId="0" applyFont="1" applyBorder="1" applyAlignment="1">
      <alignment horizontal="center" vertical="center"/>
    </xf>
    <xf numFmtId="0" fontId="11" fillId="0" borderId="9" xfId="0" applyFont="1" applyBorder="1" applyAlignment="1">
      <alignment horizontal="center" vertical="center"/>
    </xf>
    <xf numFmtId="166" fontId="11" fillId="0" borderId="1" xfId="1" applyNumberFormat="1" applyFont="1" applyFill="1" applyBorder="1" applyAlignment="1">
      <alignment horizontal="center" vertical="center"/>
    </xf>
    <xf numFmtId="0" fontId="11" fillId="0" borderId="0" xfId="0" applyFont="1" applyAlignment="1">
      <alignment vertical="center"/>
    </xf>
    <xf numFmtId="0" fontId="15" fillId="0" borderId="0" xfId="0" applyFont="1" applyAlignment="1">
      <alignment vertical="center"/>
    </xf>
    <xf numFmtId="0" fontId="15" fillId="0" borderId="0" xfId="0" applyFont="1" applyAlignment="1">
      <alignment horizontal="center" vertical="center"/>
    </xf>
    <xf numFmtId="0" fontId="25" fillId="3" borderId="0" xfId="0" applyFont="1" applyFill="1" applyBorder="1" applyAlignment="1">
      <alignment horizontal="center" vertical="center" wrapText="1"/>
    </xf>
    <xf numFmtId="166" fontId="25" fillId="0" borderId="0" xfId="1" applyNumberFormat="1" applyFont="1" applyFill="1" applyAlignment="1">
      <alignment horizontal="center"/>
    </xf>
    <xf numFmtId="0" fontId="15" fillId="0" borderId="0" xfId="0" applyFont="1"/>
    <xf numFmtId="0" fontId="23" fillId="0" borderId="0" xfId="0" applyFont="1" applyAlignment="1">
      <alignment vertical="center"/>
    </xf>
    <xf numFmtId="0" fontId="23" fillId="0" borderId="0" xfId="0" applyFont="1" applyAlignment="1">
      <alignment horizontal="center" vertical="center"/>
    </xf>
    <xf numFmtId="0" fontId="23" fillId="0" borderId="0" xfId="0" applyFont="1" applyAlignment="1">
      <alignment horizontal="center"/>
    </xf>
    <xf numFmtId="166" fontId="23" fillId="0" borderId="0" xfId="1" applyNumberFormat="1" applyFont="1" applyFill="1" applyAlignment="1">
      <alignment horizontal="center"/>
    </xf>
    <xf numFmtId="0" fontId="11" fillId="0" borderId="0" xfId="0" applyFont="1" applyFill="1" applyBorder="1" applyAlignment="1">
      <alignment horizontal="left" wrapText="1"/>
    </xf>
    <xf numFmtId="0" fontId="21" fillId="0" borderId="0" xfId="0" applyFont="1" applyFill="1" applyBorder="1" applyAlignment="1">
      <alignment horizontal="center" vertical="center" wrapText="1"/>
    </xf>
    <xf numFmtId="0" fontId="17" fillId="0" borderId="0" xfId="0" applyFont="1" applyFill="1" applyBorder="1" applyAlignment="1">
      <alignment horizontal="left" wrapText="1"/>
    </xf>
    <xf numFmtId="0" fontId="18" fillId="0" borderId="0" xfId="0" applyFont="1" applyFill="1" applyBorder="1" applyAlignment="1">
      <alignment horizontal="center" vertical="center" wrapText="1"/>
    </xf>
    <xf numFmtId="0" fontId="18" fillId="0" borderId="0" xfId="0" applyFont="1" applyFill="1" applyBorder="1" applyAlignment="1">
      <alignment horizontal="center" wrapText="1"/>
    </xf>
    <xf numFmtId="0" fontId="17" fillId="0" borderId="0"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19" fillId="0" borderId="0" xfId="0" applyFont="1" applyFill="1" applyBorder="1" applyAlignment="1">
      <alignment vertical="center" wrapText="1"/>
    </xf>
    <xf numFmtId="0" fontId="18" fillId="0" borderId="0" xfId="0" applyFont="1" applyFill="1" applyBorder="1" applyAlignment="1">
      <alignment vertical="center" wrapText="1"/>
    </xf>
    <xf numFmtId="0" fontId="11" fillId="0" borderId="0" xfId="0" applyFont="1" applyAlignment="1">
      <alignment vertical="center" wrapText="1"/>
    </xf>
    <xf numFmtId="0" fontId="11" fillId="0" borderId="0" xfId="0" applyFont="1" applyAlignment="1">
      <alignment horizontal="center" vertical="center" wrapText="1"/>
    </xf>
    <xf numFmtId="0" fontId="17" fillId="0" borderId="0" xfId="0" applyFont="1" applyAlignment="1">
      <alignment wrapText="1"/>
    </xf>
    <xf numFmtId="0" fontId="17" fillId="0" borderId="1" xfId="0" applyFont="1" applyBorder="1" applyAlignment="1">
      <alignment horizontal="center" vertical="center" wrapText="1"/>
    </xf>
    <xf numFmtId="3" fontId="18" fillId="0" borderId="1" xfId="0" applyNumberFormat="1" applyFont="1" applyBorder="1" applyAlignment="1">
      <alignment horizontal="center" vertical="center" wrapText="1"/>
    </xf>
    <xf numFmtId="0" fontId="18" fillId="3" borderId="1" xfId="0" applyFont="1" applyFill="1" applyBorder="1" applyAlignment="1">
      <alignment horizontal="center" vertical="center" wrapText="1"/>
    </xf>
    <xf numFmtId="3" fontId="18" fillId="0" borderId="0" xfId="0" applyNumberFormat="1" applyFont="1" applyAlignment="1">
      <alignment wrapText="1"/>
    </xf>
    <xf numFmtId="3" fontId="17" fillId="0" borderId="1" xfId="0" applyNumberFormat="1" applyFont="1" applyBorder="1" applyAlignment="1">
      <alignment horizontal="center" vertical="center" wrapText="1"/>
    </xf>
    <xf numFmtId="3" fontId="17" fillId="0" borderId="1" xfId="0" applyNumberFormat="1" applyFont="1" applyBorder="1" applyAlignment="1">
      <alignment horizontal="center" vertical="center" wrapText="1"/>
    </xf>
    <xf numFmtId="0" fontId="7" fillId="0" borderId="0" xfId="0" applyFont="1" applyBorder="1" applyAlignment="1">
      <alignment horizontal="center" vertical="center" wrapText="1"/>
    </xf>
    <xf numFmtId="0" fontId="8" fillId="0" borderId="8"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9"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21" fillId="0" borderId="0" xfId="0" applyFont="1" applyFill="1" applyBorder="1" applyAlignment="1">
      <alignment horizontal="center" wrapText="1"/>
    </xf>
    <xf numFmtId="0" fontId="21" fillId="0" borderId="0" xfId="0" applyFont="1" applyFill="1" applyBorder="1" applyAlignment="1">
      <alignment wrapText="1"/>
    </xf>
    <xf numFmtId="0" fontId="21" fillId="0" borderId="0" xfId="0" applyFont="1" applyFill="1" applyBorder="1" applyAlignment="1">
      <alignment horizontal="center" wrapText="1"/>
    </xf>
    <xf numFmtId="0" fontId="13" fillId="0" borderId="0" xfId="0" applyFont="1" applyFill="1" applyBorder="1" applyAlignment="1">
      <alignment horizontal="center" wrapText="1"/>
    </xf>
    <xf numFmtId="0" fontId="21" fillId="0" borderId="0" xfId="0" applyFont="1" applyFill="1" applyBorder="1" applyAlignment="1">
      <alignment vertical="center" wrapText="1"/>
    </xf>
    <xf numFmtId="0" fontId="26" fillId="0" borderId="0" xfId="0" applyFont="1" applyFill="1" applyBorder="1" applyAlignment="1">
      <alignment horizontal="center" vertical="center" wrapText="1"/>
    </xf>
    <xf numFmtId="0" fontId="26" fillId="0" borderId="0" xfId="0" applyFont="1" applyFill="1" applyBorder="1" applyAlignment="1">
      <alignment vertical="center" wrapText="1"/>
    </xf>
    <xf numFmtId="165" fontId="8" fillId="0" borderId="1" xfId="1" applyNumberFormat="1" applyFont="1" applyFill="1" applyBorder="1" applyAlignment="1">
      <alignment horizontal="center" vertical="center" wrapText="1"/>
    </xf>
    <xf numFmtId="165" fontId="8" fillId="0" borderId="1" xfId="1" applyNumberFormat="1" applyFont="1" applyFill="1" applyBorder="1" applyAlignment="1">
      <alignment horizontal="center" vertical="center" wrapText="1"/>
    </xf>
    <xf numFmtId="165" fontId="7" fillId="0" borderId="1" xfId="1" applyNumberFormat="1" applyFont="1" applyBorder="1" applyAlignment="1">
      <alignment horizontal="center" vertical="center" wrapText="1"/>
    </xf>
    <xf numFmtId="165" fontId="7" fillId="0" borderId="2" xfId="1" applyNumberFormat="1" applyFont="1" applyBorder="1" applyAlignment="1">
      <alignment horizontal="center" vertical="center" wrapText="1"/>
    </xf>
    <xf numFmtId="165" fontId="7" fillId="0" borderId="3" xfId="1" applyNumberFormat="1" applyFont="1" applyBorder="1" applyAlignment="1">
      <alignment horizontal="center" vertical="center" wrapText="1"/>
    </xf>
    <xf numFmtId="165" fontId="8" fillId="0" borderId="1" xfId="1" applyNumberFormat="1" applyFont="1" applyBorder="1" applyAlignment="1">
      <alignment horizontal="center" vertical="center" wrapText="1"/>
    </xf>
    <xf numFmtId="165" fontId="7" fillId="0" borderId="0" xfId="1" applyNumberFormat="1" applyFont="1" applyBorder="1" applyAlignment="1">
      <alignment horizontal="center" vertical="center" wrapText="1"/>
    </xf>
    <xf numFmtId="165" fontId="7" fillId="0" borderId="0" xfId="1" applyNumberFormat="1" applyFont="1"/>
    <xf numFmtId="165" fontId="7" fillId="0" borderId="0" xfId="1" applyNumberFormat="1" applyFont="1" applyAlignment="1">
      <alignment horizontal="center"/>
    </xf>
    <xf numFmtId="171" fontId="7" fillId="0" borderId="0" xfId="1" applyNumberFormat="1" applyFont="1"/>
    <xf numFmtId="170" fontId="7" fillId="0" borderId="0" xfId="1" applyNumberFormat="1" applyFont="1"/>
    <xf numFmtId="0" fontId="13" fillId="0" borderId="1" xfId="0" applyFont="1" applyBorder="1" applyAlignment="1">
      <alignment horizontal="center" vertical="center" wrapText="1"/>
    </xf>
    <xf numFmtId="165" fontId="13" fillId="0" borderId="1" xfId="1" applyNumberFormat="1" applyFont="1" applyBorder="1" applyAlignment="1">
      <alignment horizontal="center" vertical="center" wrapText="1"/>
    </xf>
    <xf numFmtId="0" fontId="13" fillId="0" borderId="0" xfId="0" applyFont="1" applyAlignment="1">
      <alignment horizontal="center" vertical="center" wrapText="1"/>
    </xf>
    <xf numFmtId="0" fontId="9" fillId="0" borderId="0" xfId="0" applyFont="1" applyAlignment="1">
      <alignment horizontal="left" vertical="top" wrapText="1"/>
    </xf>
    <xf numFmtId="166" fontId="22" fillId="0" borderId="1" xfId="1" applyNumberFormat="1" applyFont="1" applyFill="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968376</xdr:colOff>
      <xdr:row>1</xdr:row>
      <xdr:rowOff>47625</xdr:rowOff>
    </xdr:from>
    <xdr:to>
      <xdr:col>2</xdr:col>
      <xdr:colOff>206376</xdr:colOff>
      <xdr:row>1</xdr:row>
      <xdr:rowOff>55564</xdr:rowOff>
    </xdr:to>
    <xdr:cxnSp macro="">
      <xdr:nvCxnSpPr>
        <xdr:cNvPr id="3" name="Straight Connector 2">
          <a:extLst>
            <a:ext uri="{FF2B5EF4-FFF2-40B4-BE49-F238E27FC236}">
              <a16:creationId xmlns:a16="http://schemas.microsoft.com/office/drawing/2014/main" id="{CF080E8E-75E5-416D-932B-F2AAD3394E61}"/>
            </a:ext>
          </a:extLst>
        </xdr:cNvPr>
        <xdr:cNvCxnSpPr/>
      </xdr:nvCxnSpPr>
      <xdr:spPr>
        <a:xfrm flipV="1">
          <a:off x="968376" y="285750"/>
          <a:ext cx="904875" cy="7939"/>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611076</xdr:colOff>
      <xdr:row>1</xdr:row>
      <xdr:rowOff>51517</xdr:rowOff>
    </xdr:from>
    <xdr:to>
      <xdr:col>2</xdr:col>
      <xdr:colOff>845847</xdr:colOff>
      <xdr:row>1</xdr:row>
      <xdr:rowOff>58225</xdr:rowOff>
    </xdr:to>
    <xdr:cxnSp macro="">
      <xdr:nvCxnSpPr>
        <xdr:cNvPr id="2" name="Straight Connector 1">
          <a:extLst>
            <a:ext uri="{FF2B5EF4-FFF2-40B4-BE49-F238E27FC236}">
              <a16:creationId xmlns:a16="http://schemas.microsoft.com/office/drawing/2014/main" id="{7B1BCED8-1953-419B-9BA7-575959D4129D}"/>
            </a:ext>
          </a:extLst>
        </xdr:cNvPr>
        <xdr:cNvCxnSpPr/>
      </xdr:nvCxnSpPr>
      <xdr:spPr>
        <a:xfrm flipV="1">
          <a:off x="982551" y="261067"/>
          <a:ext cx="1130121" cy="670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323850</xdr:colOff>
      <xdr:row>1</xdr:row>
      <xdr:rowOff>38100</xdr:rowOff>
    </xdr:from>
    <xdr:to>
      <xdr:col>1</xdr:col>
      <xdr:colOff>1190625</xdr:colOff>
      <xdr:row>1</xdr:row>
      <xdr:rowOff>47626</xdr:rowOff>
    </xdr:to>
    <xdr:cxnSp macro="">
      <xdr:nvCxnSpPr>
        <xdr:cNvPr id="2" name="Straight Connector 1">
          <a:extLst>
            <a:ext uri="{FF2B5EF4-FFF2-40B4-BE49-F238E27FC236}">
              <a16:creationId xmlns:a16="http://schemas.microsoft.com/office/drawing/2014/main" id="{FD14A1F0-730D-4697-9384-7DE27E3759DD}"/>
            </a:ext>
          </a:extLst>
        </xdr:cNvPr>
        <xdr:cNvCxnSpPr/>
      </xdr:nvCxnSpPr>
      <xdr:spPr>
        <a:xfrm flipV="1">
          <a:off x="323850" y="247650"/>
          <a:ext cx="1276350" cy="952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495300</xdr:colOff>
      <xdr:row>1</xdr:row>
      <xdr:rowOff>38100</xdr:rowOff>
    </xdr:from>
    <xdr:to>
      <xdr:col>2</xdr:col>
      <xdr:colOff>285750</xdr:colOff>
      <xdr:row>1</xdr:row>
      <xdr:rowOff>47626</xdr:rowOff>
    </xdr:to>
    <xdr:cxnSp macro="">
      <xdr:nvCxnSpPr>
        <xdr:cNvPr id="3" name="Straight Connector 2">
          <a:extLst>
            <a:ext uri="{FF2B5EF4-FFF2-40B4-BE49-F238E27FC236}">
              <a16:creationId xmlns:a16="http://schemas.microsoft.com/office/drawing/2014/main" id="{8AD78357-C690-4862-8D68-DC1F1F3E78AF}"/>
            </a:ext>
          </a:extLst>
        </xdr:cNvPr>
        <xdr:cNvCxnSpPr/>
      </xdr:nvCxnSpPr>
      <xdr:spPr>
        <a:xfrm flipV="1">
          <a:off x="495300" y="276225"/>
          <a:ext cx="1276350" cy="952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8F5795-4E8E-43CE-96AE-3CC0C1186750}">
  <sheetPr>
    <pageSetUpPr fitToPage="1"/>
  </sheetPr>
  <dimension ref="A1:AG20"/>
  <sheetViews>
    <sheetView topLeftCell="A13" zoomScale="120" zoomScaleNormal="120" workbookViewId="0">
      <selection activeCell="G22" sqref="G22"/>
    </sheetView>
  </sheetViews>
  <sheetFormatPr defaultRowHeight="15.75" x14ac:dyDescent="0.25"/>
  <cols>
    <col min="1" max="1" width="12.88671875" style="57" customWidth="1"/>
    <col min="2" max="2" width="7.77734375" style="127" bestFit="1" customWidth="1"/>
    <col min="3" max="3" width="6.88671875" style="127" bestFit="1" customWidth="1"/>
    <col min="4" max="4" width="8.77734375" style="127" bestFit="1" customWidth="1"/>
    <col min="5" max="5" width="15.77734375" style="127" bestFit="1" customWidth="1"/>
    <col min="6" max="6" width="6.88671875" style="128" bestFit="1" customWidth="1"/>
    <col min="7" max="7" width="6.88671875" style="127" customWidth="1"/>
    <col min="8" max="8" width="8.77734375" style="127" bestFit="1" customWidth="1"/>
    <col min="9" max="9" width="15.77734375" style="127" bestFit="1" customWidth="1"/>
    <col min="10" max="10" width="6" style="127" bestFit="1" customWidth="1"/>
    <col min="11" max="11" width="7.6640625" style="127" bestFit="1" customWidth="1"/>
    <col min="12" max="12" width="8.77734375" style="127" bestFit="1" customWidth="1"/>
    <col min="13" max="13" width="14.33203125" style="57" customWidth="1"/>
    <col min="14" max="14" width="7.88671875" style="57" bestFit="1" customWidth="1"/>
    <col min="15" max="16384" width="8.88671875" style="57"/>
  </cols>
  <sheetData>
    <row r="1" spans="1:33" s="18" customFormat="1" ht="18.75" customHeight="1" x14ac:dyDescent="0.25">
      <c r="A1" s="113" t="s">
        <v>18</v>
      </c>
      <c r="B1" s="113"/>
      <c r="C1" s="113"/>
      <c r="D1" s="113"/>
      <c r="E1" s="114"/>
      <c r="F1" s="115"/>
      <c r="G1" s="114"/>
      <c r="H1" s="114"/>
      <c r="I1" s="114"/>
      <c r="J1" s="114"/>
      <c r="K1" s="114"/>
      <c r="L1" s="114"/>
      <c r="M1" s="114"/>
      <c r="N1" s="114"/>
      <c r="O1" s="114"/>
      <c r="P1" s="14"/>
      <c r="Q1" s="14"/>
      <c r="R1" s="14"/>
      <c r="S1" s="14"/>
      <c r="T1" s="14"/>
      <c r="U1" s="14"/>
      <c r="V1" s="14"/>
      <c r="W1" s="14"/>
      <c r="X1" s="17"/>
      <c r="Y1" s="17"/>
      <c r="Z1" s="14"/>
      <c r="AA1" s="14"/>
      <c r="AB1" s="14"/>
      <c r="AC1" s="14"/>
      <c r="AD1" s="17"/>
      <c r="AE1" s="17"/>
      <c r="AF1" s="17"/>
      <c r="AG1" s="17"/>
    </row>
    <row r="2" spans="1:33" s="18" customFormat="1" ht="9.75" customHeight="1" x14ac:dyDescent="0.25">
      <c r="A2" s="14"/>
      <c r="B2" s="14"/>
      <c r="C2" s="116"/>
      <c r="D2" s="116"/>
      <c r="E2" s="116"/>
      <c r="F2" s="116"/>
      <c r="G2" s="116"/>
      <c r="H2" s="14"/>
      <c r="I2" s="14"/>
      <c r="J2" s="14"/>
      <c r="K2" s="14"/>
      <c r="L2" s="14"/>
      <c r="M2" s="14"/>
      <c r="N2" s="14"/>
      <c r="O2" s="14"/>
      <c r="P2" s="14"/>
      <c r="Q2" s="14"/>
      <c r="R2" s="14"/>
      <c r="S2" s="14"/>
      <c r="T2" s="14"/>
      <c r="U2" s="14"/>
      <c r="V2" s="14"/>
      <c r="W2" s="14"/>
      <c r="X2" s="17"/>
      <c r="Y2" s="17"/>
      <c r="Z2" s="14"/>
      <c r="AA2" s="14"/>
      <c r="AB2" s="14"/>
      <c r="AC2" s="14"/>
      <c r="AD2" s="17"/>
      <c r="AE2" s="17"/>
      <c r="AF2" s="17"/>
      <c r="AG2" s="17"/>
    </row>
    <row r="3" spans="1:33" s="18" customFormat="1" ht="9.75" customHeight="1" x14ac:dyDescent="0.25">
      <c r="A3" s="14"/>
      <c r="B3" s="14"/>
      <c r="C3" s="116"/>
      <c r="D3" s="116"/>
      <c r="E3" s="116"/>
      <c r="F3" s="116"/>
      <c r="G3" s="116"/>
      <c r="H3" s="14"/>
      <c r="I3" s="14"/>
      <c r="J3" s="14"/>
      <c r="K3" s="14"/>
      <c r="L3" s="14"/>
      <c r="M3" s="14"/>
      <c r="N3" s="14"/>
      <c r="O3" s="14"/>
      <c r="P3" s="14"/>
      <c r="Q3" s="14"/>
      <c r="R3" s="14"/>
      <c r="S3" s="14"/>
      <c r="T3" s="14"/>
      <c r="U3" s="14"/>
      <c r="V3" s="14"/>
      <c r="W3" s="14"/>
      <c r="X3" s="17"/>
      <c r="Y3" s="17"/>
      <c r="Z3" s="14"/>
      <c r="AA3" s="14"/>
      <c r="AB3" s="14"/>
      <c r="AC3" s="14"/>
      <c r="AD3" s="17"/>
      <c r="AE3" s="17"/>
      <c r="AF3" s="17"/>
      <c r="AG3" s="17"/>
    </row>
    <row r="4" spans="1:33" s="18" customFormat="1" x14ac:dyDescent="0.25">
      <c r="A4" s="90" t="s">
        <v>20</v>
      </c>
      <c r="B4" s="90"/>
      <c r="C4" s="90"/>
      <c r="D4" s="90"/>
      <c r="E4" s="90"/>
      <c r="F4" s="90"/>
      <c r="G4" s="90"/>
      <c r="H4" s="90"/>
      <c r="I4" s="90"/>
      <c r="J4" s="90"/>
      <c r="K4" s="90"/>
      <c r="L4" s="90"/>
      <c r="M4" s="90"/>
      <c r="N4" s="90"/>
      <c r="O4" s="117"/>
      <c r="P4" s="117"/>
      <c r="Q4" s="117"/>
      <c r="R4" s="117"/>
      <c r="S4" s="117"/>
      <c r="T4" s="117"/>
      <c r="U4" s="117"/>
      <c r="V4" s="117"/>
      <c r="W4" s="117"/>
      <c r="X4" s="117"/>
      <c r="Y4" s="117"/>
      <c r="Z4" s="117"/>
      <c r="AA4" s="117"/>
      <c r="AB4" s="117"/>
      <c r="AC4" s="117"/>
      <c r="AD4" s="117"/>
      <c r="AE4" s="117"/>
      <c r="AF4" s="117"/>
      <c r="AG4" s="117"/>
    </row>
    <row r="5" spans="1:33" s="20" customFormat="1" ht="23.25" customHeight="1" x14ac:dyDescent="0.3">
      <c r="A5" s="118" t="s">
        <v>21</v>
      </c>
      <c r="B5" s="118"/>
      <c r="C5" s="118"/>
      <c r="D5" s="118"/>
      <c r="E5" s="118"/>
      <c r="F5" s="118"/>
      <c r="G5" s="118"/>
      <c r="H5" s="118"/>
      <c r="I5" s="118"/>
      <c r="J5" s="118"/>
      <c r="K5" s="118"/>
      <c r="L5" s="118"/>
      <c r="M5" s="118"/>
      <c r="N5" s="118"/>
      <c r="O5" s="119"/>
      <c r="P5" s="119"/>
      <c r="Q5" s="119"/>
      <c r="R5" s="119"/>
      <c r="S5" s="119"/>
      <c r="T5" s="119"/>
      <c r="U5" s="119"/>
      <c r="V5" s="119"/>
      <c r="W5" s="119"/>
      <c r="X5" s="119"/>
      <c r="Y5" s="119"/>
      <c r="Z5" s="119"/>
      <c r="AA5" s="119"/>
      <c r="AB5" s="119"/>
      <c r="AC5" s="119"/>
      <c r="AD5" s="119"/>
      <c r="AE5" s="119"/>
      <c r="AF5" s="119"/>
      <c r="AG5" s="119"/>
    </row>
    <row r="7" spans="1:33" s="9" customFormat="1" ht="20.100000000000001" customHeight="1" x14ac:dyDescent="0.3">
      <c r="A7" s="24" t="s">
        <v>19</v>
      </c>
      <c r="B7" s="120" t="s">
        <v>4</v>
      </c>
      <c r="C7" s="120"/>
      <c r="D7" s="120"/>
      <c r="E7" s="120"/>
      <c r="F7" s="120" t="s">
        <v>5</v>
      </c>
      <c r="G7" s="120"/>
      <c r="H7" s="120"/>
      <c r="I7" s="120"/>
      <c r="J7" s="120" t="s">
        <v>6</v>
      </c>
      <c r="K7" s="120"/>
      <c r="L7" s="120"/>
      <c r="M7" s="120"/>
      <c r="N7" s="58" t="s">
        <v>183</v>
      </c>
    </row>
    <row r="8" spans="1:33" s="9" customFormat="1" ht="87" customHeight="1" x14ac:dyDescent="0.3">
      <c r="A8" s="24"/>
      <c r="B8" s="121" t="s">
        <v>179</v>
      </c>
      <c r="C8" s="121" t="s">
        <v>9</v>
      </c>
      <c r="D8" s="121" t="s">
        <v>187</v>
      </c>
      <c r="E8" s="121" t="s">
        <v>186</v>
      </c>
      <c r="F8" s="121" t="s">
        <v>8</v>
      </c>
      <c r="G8" s="121" t="s">
        <v>9</v>
      </c>
      <c r="H8" s="121" t="s">
        <v>7</v>
      </c>
      <c r="I8" s="121" t="s">
        <v>186</v>
      </c>
      <c r="J8" s="121" t="s">
        <v>8</v>
      </c>
      <c r="K8" s="121" t="s">
        <v>9</v>
      </c>
      <c r="L8" s="121" t="s">
        <v>187</v>
      </c>
      <c r="M8" s="121" t="s">
        <v>186</v>
      </c>
      <c r="N8" s="59"/>
    </row>
    <row r="9" spans="1:33" s="133" customFormat="1" ht="31.5" x14ac:dyDescent="0.3">
      <c r="A9" s="131" t="s">
        <v>0</v>
      </c>
      <c r="B9" s="132"/>
      <c r="C9" s="132">
        <v>1000</v>
      </c>
      <c r="D9" s="132">
        <v>5500000</v>
      </c>
      <c r="E9" s="132">
        <f>C9*D9*10</f>
        <v>55000000000</v>
      </c>
      <c r="F9" s="132">
        <v>0</v>
      </c>
      <c r="G9" s="132">
        <v>0</v>
      </c>
      <c r="H9" s="132">
        <f>D12*2</f>
        <v>7400000</v>
      </c>
      <c r="I9" s="132"/>
      <c r="J9" s="132"/>
      <c r="K9" s="132"/>
      <c r="L9" s="132">
        <f>L10</f>
        <v>8400000</v>
      </c>
      <c r="M9" s="131"/>
      <c r="N9" s="131"/>
    </row>
    <row r="10" spans="1:33" s="133" customFormat="1" x14ac:dyDescent="0.3">
      <c r="A10" s="131" t="s">
        <v>1</v>
      </c>
      <c r="B10" s="132"/>
      <c r="C10" s="132">
        <v>4000</v>
      </c>
      <c r="D10" s="132">
        <f>D11</f>
        <v>4200000</v>
      </c>
      <c r="E10" s="132">
        <f t="shared" ref="E10:E12" si="0">C10*D10*10</f>
        <v>168000000000</v>
      </c>
      <c r="F10" s="132"/>
      <c r="G10" s="132">
        <v>643</v>
      </c>
      <c r="H10" s="132">
        <f>D10*1.5</f>
        <v>6300000</v>
      </c>
      <c r="I10" s="132">
        <f>G10*H10</f>
        <v>4050900000</v>
      </c>
      <c r="J10" s="132"/>
      <c r="K10" s="132"/>
      <c r="L10" s="132">
        <f t="shared" ref="L10:L11" si="1">D10*2</f>
        <v>8400000</v>
      </c>
      <c r="M10" s="131"/>
      <c r="N10" s="131"/>
    </row>
    <row r="11" spans="1:33" s="133" customFormat="1" ht="31.5" x14ac:dyDescent="0.3">
      <c r="A11" s="131" t="s">
        <v>2</v>
      </c>
      <c r="B11" s="132">
        <v>12999</v>
      </c>
      <c r="C11" s="132">
        <f>70%*B11</f>
        <v>9099.2999999999993</v>
      </c>
      <c r="D11" s="132">
        <v>4200000</v>
      </c>
      <c r="E11" s="132">
        <f t="shared" si="0"/>
        <v>382170600000</v>
      </c>
      <c r="F11" s="123">
        <v>14931</v>
      </c>
      <c r="G11" s="123">
        <f>F11</f>
        <v>14931</v>
      </c>
      <c r="H11" s="132">
        <f>D11*1.5</f>
        <v>6300000</v>
      </c>
      <c r="I11" s="123">
        <f>G11*H11*12</f>
        <v>1128783600000</v>
      </c>
      <c r="J11" s="123">
        <v>3028</v>
      </c>
      <c r="K11" s="123">
        <f>J11</f>
        <v>3028</v>
      </c>
      <c r="L11" s="132">
        <f t="shared" si="1"/>
        <v>8400000</v>
      </c>
      <c r="M11" s="123">
        <f>K11*L12*12</f>
        <v>268886400000</v>
      </c>
      <c r="N11" s="111" t="s">
        <v>182</v>
      </c>
    </row>
    <row r="12" spans="1:33" s="11" customFormat="1" ht="60.75" customHeight="1" x14ac:dyDescent="0.3">
      <c r="A12" s="10" t="s">
        <v>3</v>
      </c>
      <c r="B12" s="122">
        <v>160603</v>
      </c>
      <c r="C12" s="122">
        <f>30%*B12</f>
        <v>48180.9</v>
      </c>
      <c r="D12" s="122">
        <v>3700000</v>
      </c>
      <c r="E12" s="122">
        <f t="shared" si="0"/>
        <v>1782693300000</v>
      </c>
      <c r="F12" s="124"/>
      <c r="G12" s="124"/>
      <c r="H12" s="122">
        <f>D9</f>
        <v>5500000</v>
      </c>
      <c r="I12" s="124"/>
      <c r="J12" s="124"/>
      <c r="K12" s="124"/>
      <c r="L12" s="122">
        <f>H9</f>
        <v>7400000</v>
      </c>
      <c r="M12" s="124"/>
      <c r="N12" s="112"/>
    </row>
    <row r="13" spans="1:33" s="9" customFormat="1" x14ac:dyDescent="0.3">
      <c r="A13" s="21" t="s">
        <v>163</v>
      </c>
      <c r="B13" s="125">
        <f>SUM(B9:B12)</f>
        <v>173602</v>
      </c>
      <c r="C13" s="125">
        <f t="shared" ref="C13:M13" si="2">SUM(C9:C12)</f>
        <v>62280.2</v>
      </c>
      <c r="D13" s="125"/>
      <c r="E13" s="125">
        <f t="shared" si="2"/>
        <v>2387863900000</v>
      </c>
      <c r="F13" s="125">
        <f t="shared" si="2"/>
        <v>14931</v>
      </c>
      <c r="G13" s="125">
        <f t="shared" si="2"/>
        <v>15574</v>
      </c>
      <c r="H13" s="125"/>
      <c r="I13" s="125">
        <f t="shared" si="2"/>
        <v>1132834500000</v>
      </c>
      <c r="J13" s="125">
        <f t="shared" si="2"/>
        <v>3028</v>
      </c>
      <c r="K13" s="125">
        <f t="shared" si="2"/>
        <v>3028</v>
      </c>
      <c r="L13" s="125"/>
      <c r="M13" s="125">
        <f t="shared" si="2"/>
        <v>268886400000</v>
      </c>
      <c r="N13" s="21"/>
    </row>
    <row r="14" spans="1:33" s="9" customFormat="1" ht="20.100000000000001" customHeight="1" x14ac:dyDescent="0.3">
      <c r="A14" s="108" t="s">
        <v>188</v>
      </c>
      <c r="B14" s="109"/>
      <c r="C14" s="109"/>
      <c r="D14" s="109"/>
      <c r="E14" s="109"/>
      <c r="F14" s="109"/>
      <c r="G14" s="109"/>
      <c r="H14" s="110"/>
      <c r="I14" s="125">
        <f>SUM(E13,I13,M13)</f>
        <v>3789584800000</v>
      </c>
      <c r="J14" s="125"/>
      <c r="K14" s="125"/>
      <c r="L14" s="125"/>
      <c r="M14" s="21"/>
      <c r="N14" s="21"/>
    </row>
    <row r="15" spans="1:33" s="11" customFormat="1" ht="20.100000000000001" customHeight="1" x14ac:dyDescent="0.3">
      <c r="A15" s="107"/>
      <c r="B15" s="126"/>
      <c r="C15" s="126"/>
      <c r="D15" s="126"/>
      <c r="E15" s="126"/>
      <c r="F15" s="126"/>
      <c r="G15" s="126"/>
      <c r="H15" s="126"/>
      <c r="I15" s="126"/>
      <c r="J15" s="126"/>
      <c r="K15" s="126"/>
      <c r="L15" s="126"/>
      <c r="M15" s="107"/>
    </row>
    <row r="16" spans="1:33" s="11" customFormat="1" ht="252.75" customHeight="1" x14ac:dyDescent="0.3">
      <c r="A16" s="134" t="s">
        <v>190</v>
      </c>
      <c r="B16" s="55"/>
      <c r="C16" s="55"/>
      <c r="D16" s="55"/>
      <c r="E16" s="55"/>
      <c r="F16" s="55"/>
      <c r="G16" s="55"/>
      <c r="H16" s="55"/>
      <c r="I16" s="55"/>
      <c r="J16" s="55"/>
      <c r="K16" s="55"/>
      <c r="L16" s="55"/>
      <c r="M16" s="55"/>
      <c r="N16" s="55"/>
    </row>
    <row r="17" spans="2:12" s="11" customFormat="1" ht="20.100000000000001" customHeight="1" x14ac:dyDescent="0.3">
      <c r="B17" s="12"/>
      <c r="C17" s="12"/>
      <c r="D17" s="12"/>
      <c r="E17" s="12"/>
      <c r="F17" s="12"/>
      <c r="G17" s="12"/>
      <c r="H17" s="12"/>
      <c r="I17" s="60"/>
      <c r="J17" s="12"/>
      <c r="K17" s="12"/>
      <c r="L17" s="12"/>
    </row>
    <row r="19" spans="2:12" x14ac:dyDescent="0.25">
      <c r="I19" s="129"/>
    </row>
    <row r="20" spans="2:12" x14ac:dyDescent="0.25">
      <c r="I20" s="130"/>
    </row>
  </sheetData>
  <mergeCells count="17">
    <mergeCell ref="M11:M12"/>
    <mergeCell ref="A14:H14"/>
    <mergeCell ref="N11:N12"/>
    <mergeCell ref="N7:N8"/>
    <mergeCell ref="A16:N16"/>
    <mergeCell ref="G11:G12"/>
    <mergeCell ref="I11:I12"/>
    <mergeCell ref="K11:K12"/>
    <mergeCell ref="F11:F12"/>
    <mergeCell ref="J11:J12"/>
    <mergeCell ref="A1:D1"/>
    <mergeCell ref="A7:A8"/>
    <mergeCell ref="F7:I7"/>
    <mergeCell ref="J7:M7"/>
    <mergeCell ref="B7:E7"/>
    <mergeCell ref="A4:N4"/>
    <mergeCell ref="A5:N5"/>
  </mergeCells>
  <printOptions horizontalCentered="1"/>
  <pageMargins left="0.23622047244094491" right="0.23622047244094491" top="0.55118110236220474" bottom="0.19685039370078741" header="0.31496062992125984" footer="0.31496062992125984"/>
  <pageSetup paperSize="9" scale="84"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00F936-5FBE-4781-82C9-6E8D31F0053D}">
  <sheetPr>
    <pageSetUpPr fitToPage="1"/>
  </sheetPr>
  <dimension ref="A1:K96"/>
  <sheetViews>
    <sheetView workbookViewId="0">
      <selection activeCell="Q15" sqref="Q15"/>
    </sheetView>
  </sheetViews>
  <sheetFormatPr defaultColWidth="7.109375" defaultRowHeight="16.5" x14ac:dyDescent="0.25"/>
  <cols>
    <col min="1" max="1" width="4.33203125" style="27" bestFit="1" customWidth="1"/>
    <col min="2" max="2" width="10.44140625" style="27" customWidth="1"/>
    <col min="3" max="3" width="23" style="27" customWidth="1"/>
    <col min="4" max="4" width="21.77734375" style="26" customWidth="1"/>
    <col min="5" max="5" width="17.88671875" style="27" customWidth="1"/>
    <col min="6" max="6" width="10.5546875" style="27" hidden="1" customWidth="1"/>
    <col min="7" max="7" width="10.5546875" style="27" customWidth="1"/>
    <col min="8" max="9" width="11.21875" style="28" hidden="1" customWidth="1"/>
    <col min="10" max="10" width="11" style="28" hidden="1" customWidth="1"/>
    <col min="11" max="11" width="9.21875" style="28" customWidth="1"/>
    <col min="12" max="16384" width="7.109375" style="28"/>
  </cols>
  <sheetData>
    <row r="1" spans="1:11" x14ac:dyDescent="0.25">
      <c r="A1" s="25" t="s">
        <v>18</v>
      </c>
      <c r="B1" s="25"/>
      <c r="C1" s="25"/>
    </row>
    <row r="4" spans="1:11" x14ac:dyDescent="0.25">
      <c r="A4" s="25" t="s">
        <v>22</v>
      </c>
      <c r="B4" s="25"/>
      <c r="C4" s="25"/>
      <c r="D4" s="25"/>
      <c r="E4" s="25"/>
      <c r="F4" s="25"/>
      <c r="G4" s="25"/>
    </row>
    <row r="5" spans="1:11" s="31" customFormat="1" ht="37.5" customHeight="1" x14ac:dyDescent="0.25">
      <c r="A5" s="29" t="s">
        <v>185</v>
      </c>
      <c r="B5" s="29"/>
      <c r="C5" s="29"/>
      <c r="D5" s="29"/>
      <c r="E5" s="29"/>
      <c r="F5" s="29"/>
      <c r="G5" s="29"/>
    </row>
    <row r="6" spans="1:11" s="34" customFormat="1" x14ac:dyDescent="0.25">
      <c r="A6" s="32" t="s">
        <v>174</v>
      </c>
      <c r="B6" s="32"/>
      <c r="C6" s="32"/>
      <c r="D6" s="32"/>
      <c r="E6" s="32"/>
      <c r="F6" s="32"/>
      <c r="G6" s="33"/>
    </row>
    <row r="7" spans="1:11" x14ac:dyDescent="0.25">
      <c r="K7" s="30"/>
    </row>
    <row r="8" spans="1:11" s="38" customFormat="1" ht="49.5" x14ac:dyDescent="0.25">
      <c r="A8" s="35" t="s">
        <v>23</v>
      </c>
      <c r="B8" s="36" t="s">
        <v>24</v>
      </c>
      <c r="C8" s="36" t="s">
        <v>25</v>
      </c>
      <c r="D8" s="35" t="s">
        <v>26</v>
      </c>
      <c r="E8" s="37" t="s">
        <v>27</v>
      </c>
      <c r="F8" s="36" t="s">
        <v>28</v>
      </c>
      <c r="G8" s="35" t="s">
        <v>189</v>
      </c>
      <c r="H8" s="30" t="s">
        <v>29</v>
      </c>
      <c r="I8" s="30" t="s">
        <v>30</v>
      </c>
      <c r="J8" s="30" t="s">
        <v>31</v>
      </c>
    </row>
    <row r="9" spans="1:11" s="40" customFormat="1" x14ac:dyDescent="0.25">
      <c r="A9" s="39">
        <v>1</v>
      </c>
      <c r="B9" s="39">
        <v>7420101</v>
      </c>
      <c r="C9" s="39" t="s">
        <v>32</v>
      </c>
      <c r="D9" s="39" t="s">
        <v>32</v>
      </c>
      <c r="E9" s="39" t="s">
        <v>2</v>
      </c>
      <c r="F9" s="39"/>
      <c r="G9" s="39">
        <v>570</v>
      </c>
      <c r="H9" s="40">
        <v>552</v>
      </c>
      <c r="J9" s="40">
        <v>2040</v>
      </c>
    </row>
    <row r="10" spans="1:11" s="40" customFormat="1" x14ac:dyDescent="0.25">
      <c r="A10" s="39">
        <v>2</v>
      </c>
      <c r="B10" s="39">
        <v>7420201</v>
      </c>
      <c r="C10" s="39" t="s">
        <v>33</v>
      </c>
      <c r="D10" s="39" t="s">
        <v>34</v>
      </c>
      <c r="E10" s="39" t="s">
        <v>2</v>
      </c>
      <c r="F10" s="39"/>
      <c r="G10" s="39">
        <v>4523</v>
      </c>
      <c r="H10" s="40">
        <v>3441</v>
      </c>
      <c r="I10" s="41">
        <f t="shared" ref="I10:I73" si="0">H9/G9</f>
        <v>0.96842105263157896</v>
      </c>
      <c r="J10" s="40">
        <v>12112</v>
      </c>
    </row>
    <row r="11" spans="1:11" s="40" customFormat="1" ht="33" x14ac:dyDescent="0.25">
      <c r="A11" s="39">
        <v>3</v>
      </c>
      <c r="B11" s="39">
        <v>7420202</v>
      </c>
      <c r="C11" s="39" t="s">
        <v>35</v>
      </c>
      <c r="D11" s="39" t="s">
        <v>34</v>
      </c>
      <c r="E11" s="39" t="s">
        <v>3</v>
      </c>
      <c r="F11" s="39"/>
      <c r="G11" s="39">
        <v>280</v>
      </c>
      <c r="H11" s="40">
        <v>280</v>
      </c>
      <c r="I11" s="41">
        <f t="shared" si="0"/>
        <v>0.76077824452796816</v>
      </c>
      <c r="J11" s="40">
        <v>716</v>
      </c>
    </row>
    <row r="12" spans="1:11" s="40" customFormat="1" x14ac:dyDescent="0.25">
      <c r="A12" s="39">
        <v>4</v>
      </c>
      <c r="B12" s="39">
        <v>7420203</v>
      </c>
      <c r="C12" s="39" t="s">
        <v>34</v>
      </c>
      <c r="D12" s="39" t="s">
        <v>34</v>
      </c>
      <c r="E12" s="39" t="s">
        <v>2</v>
      </c>
      <c r="F12" s="39"/>
      <c r="G12" s="39">
        <v>170</v>
      </c>
      <c r="H12" s="40">
        <v>118</v>
      </c>
      <c r="I12" s="41">
        <f t="shared" si="0"/>
        <v>1</v>
      </c>
      <c r="J12" s="40">
        <v>315</v>
      </c>
    </row>
    <row r="13" spans="1:11" s="42" customFormat="1" ht="33" x14ac:dyDescent="0.25">
      <c r="A13" s="39">
        <v>5</v>
      </c>
      <c r="B13" s="39">
        <v>7420204</v>
      </c>
      <c r="C13" s="39" t="s">
        <v>36</v>
      </c>
      <c r="D13" s="39" t="s">
        <v>34</v>
      </c>
      <c r="E13" s="39" t="s">
        <v>2</v>
      </c>
      <c r="F13" s="39" t="s">
        <v>37</v>
      </c>
      <c r="G13" s="39">
        <v>15</v>
      </c>
      <c r="H13" s="42">
        <v>9</v>
      </c>
      <c r="I13" s="41">
        <f t="shared" si="0"/>
        <v>0.69411764705882351</v>
      </c>
      <c r="J13" s="42">
        <v>25</v>
      </c>
    </row>
    <row r="14" spans="1:11" s="40" customFormat="1" x14ac:dyDescent="0.25">
      <c r="A14" s="39">
        <v>6</v>
      </c>
      <c r="B14" s="39">
        <v>7440101</v>
      </c>
      <c r="C14" s="39" t="s">
        <v>38</v>
      </c>
      <c r="D14" s="39" t="s">
        <v>39</v>
      </c>
      <c r="E14" s="39" t="s">
        <v>2</v>
      </c>
      <c r="F14" s="39"/>
      <c r="G14" s="39">
        <v>0</v>
      </c>
      <c r="H14" s="40">
        <v>0</v>
      </c>
      <c r="I14" s="41">
        <f t="shared" si="0"/>
        <v>0.6</v>
      </c>
      <c r="J14" s="40">
        <v>0</v>
      </c>
    </row>
    <row r="15" spans="1:11" s="40" customFormat="1" x14ac:dyDescent="0.25">
      <c r="A15" s="39">
        <v>7</v>
      </c>
      <c r="B15" s="39">
        <v>7440102</v>
      </c>
      <c r="C15" s="39" t="s">
        <v>40</v>
      </c>
      <c r="D15" s="39" t="s">
        <v>39</v>
      </c>
      <c r="E15" s="39" t="s">
        <v>2</v>
      </c>
      <c r="F15" s="39"/>
      <c r="G15" s="39">
        <v>535</v>
      </c>
      <c r="H15" s="40">
        <v>588</v>
      </c>
      <c r="I15" s="41" t="e">
        <f t="shared" si="0"/>
        <v>#DIV/0!</v>
      </c>
      <c r="J15" s="40">
        <v>1725</v>
      </c>
    </row>
    <row r="16" spans="1:11" s="40" customFormat="1" x14ac:dyDescent="0.25">
      <c r="A16" s="39">
        <v>8</v>
      </c>
      <c r="B16" s="39">
        <v>7440106</v>
      </c>
      <c r="C16" s="39" t="s">
        <v>41</v>
      </c>
      <c r="D16" s="39" t="s">
        <v>39</v>
      </c>
      <c r="E16" s="39" t="s">
        <v>2</v>
      </c>
      <c r="F16" s="39"/>
      <c r="G16" s="39">
        <v>0</v>
      </c>
      <c r="H16" s="40">
        <v>0</v>
      </c>
      <c r="I16" s="41">
        <f t="shared" si="0"/>
        <v>1.0990654205607477</v>
      </c>
      <c r="J16" s="40">
        <v>0</v>
      </c>
    </row>
    <row r="17" spans="1:10" s="40" customFormat="1" x14ac:dyDescent="0.25">
      <c r="A17" s="39">
        <v>9</v>
      </c>
      <c r="B17" s="39">
        <v>7440110</v>
      </c>
      <c r="C17" s="39" t="s">
        <v>42</v>
      </c>
      <c r="D17" s="39" t="s">
        <v>39</v>
      </c>
      <c r="E17" s="39" t="s">
        <v>2</v>
      </c>
      <c r="F17" s="39"/>
      <c r="G17" s="39">
        <v>0</v>
      </c>
      <c r="H17" s="40">
        <v>0</v>
      </c>
      <c r="I17" s="41" t="e">
        <f t="shared" si="0"/>
        <v>#DIV/0!</v>
      </c>
      <c r="J17" s="40">
        <v>0</v>
      </c>
    </row>
    <row r="18" spans="1:10" s="40" customFormat="1" x14ac:dyDescent="0.25">
      <c r="A18" s="39">
        <v>10</v>
      </c>
      <c r="B18" s="39">
        <v>7440112</v>
      </c>
      <c r="C18" s="39" t="s">
        <v>43</v>
      </c>
      <c r="D18" s="39" t="s">
        <v>39</v>
      </c>
      <c r="E18" s="39" t="s">
        <v>2</v>
      </c>
      <c r="F18" s="39"/>
      <c r="G18" s="39">
        <v>1652</v>
      </c>
      <c r="H18" s="40">
        <v>1414</v>
      </c>
      <c r="I18" s="41" t="e">
        <f t="shared" si="0"/>
        <v>#DIV/0!</v>
      </c>
      <c r="J18" s="40">
        <v>4772</v>
      </c>
    </row>
    <row r="19" spans="1:10" s="40" customFormat="1" ht="37.5" customHeight="1" x14ac:dyDescent="0.25">
      <c r="A19" s="39">
        <v>11</v>
      </c>
      <c r="B19" s="39">
        <v>7440122</v>
      </c>
      <c r="C19" s="39" t="s">
        <v>44</v>
      </c>
      <c r="D19" s="39" t="s">
        <v>39</v>
      </c>
      <c r="E19" s="39" t="s">
        <v>2</v>
      </c>
      <c r="F19" s="39"/>
      <c r="G19" s="39">
        <v>560</v>
      </c>
      <c r="H19" s="40">
        <v>566</v>
      </c>
      <c r="I19" s="41">
        <f t="shared" si="0"/>
        <v>0.85593220338983056</v>
      </c>
      <c r="J19" s="40">
        <v>1345</v>
      </c>
    </row>
    <row r="20" spans="1:10" s="40" customFormat="1" x14ac:dyDescent="0.25">
      <c r="A20" s="39">
        <v>12</v>
      </c>
      <c r="B20" s="39">
        <v>7440201</v>
      </c>
      <c r="C20" s="39" t="s">
        <v>45</v>
      </c>
      <c r="D20" s="39" t="s">
        <v>46</v>
      </c>
      <c r="E20" s="39" t="s">
        <v>2</v>
      </c>
      <c r="F20" s="39"/>
      <c r="G20" s="39">
        <v>105</v>
      </c>
      <c r="H20" s="40">
        <v>90</v>
      </c>
      <c r="I20" s="41">
        <f t="shared" si="0"/>
        <v>1.0107142857142857</v>
      </c>
      <c r="J20" s="40">
        <v>274</v>
      </c>
    </row>
    <row r="21" spans="1:10" s="40" customFormat="1" x14ac:dyDescent="0.25">
      <c r="A21" s="39">
        <v>13</v>
      </c>
      <c r="B21" s="39">
        <v>7440217</v>
      </c>
      <c r="C21" s="39" t="s">
        <v>47</v>
      </c>
      <c r="D21" s="39" t="s">
        <v>46</v>
      </c>
      <c r="E21" s="39" t="s">
        <v>2</v>
      </c>
      <c r="F21" s="39"/>
      <c r="G21" s="39">
        <v>30</v>
      </c>
      <c r="H21" s="40">
        <v>29</v>
      </c>
      <c r="I21" s="41">
        <f t="shared" si="0"/>
        <v>0.8571428571428571</v>
      </c>
      <c r="J21" s="40">
        <v>120</v>
      </c>
    </row>
    <row r="22" spans="1:10" s="42" customFormat="1" ht="33" x14ac:dyDescent="0.25">
      <c r="A22" s="39">
        <v>14</v>
      </c>
      <c r="B22" s="39">
        <v>7440221</v>
      </c>
      <c r="C22" s="39" t="s">
        <v>48</v>
      </c>
      <c r="D22" s="39" t="s">
        <v>46</v>
      </c>
      <c r="E22" s="39" t="s">
        <v>2</v>
      </c>
      <c r="F22" s="39" t="s">
        <v>37</v>
      </c>
      <c r="G22" s="39">
        <v>75</v>
      </c>
      <c r="H22" s="42">
        <v>68</v>
      </c>
      <c r="I22" s="41">
        <f t="shared" si="0"/>
        <v>0.96666666666666667</v>
      </c>
      <c r="J22" s="42">
        <v>191</v>
      </c>
    </row>
    <row r="23" spans="1:10" s="40" customFormat="1" x14ac:dyDescent="0.25">
      <c r="A23" s="39">
        <v>15</v>
      </c>
      <c r="B23" s="39">
        <v>7440222</v>
      </c>
      <c r="C23" s="39" t="s">
        <v>49</v>
      </c>
      <c r="D23" s="39" t="s">
        <v>46</v>
      </c>
      <c r="E23" s="39" t="s">
        <v>2</v>
      </c>
      <c r="F23" s="39"/>
      <c r="G23" s="39">
        <v>95</v>
      </c>
      <c r="H23" s="40">
        <v>82</v>
      </c>
      <c r="I23" s="41">
        <f t="shared" si="0"/>
        <v>0.90666666666666662</v>
      </c>
      <c r="J23" s="40">
        <v>156</v>
      </c>
    </row>
    <row r="24" spans="1:10" s="40" customFormat="1" x14ac:dyDescent="0.25">
      <c r="A24" s="39">
        <v>16</v>
      </c>
      <c r="B24" s="39">
        <v>7440224</v>
      </c>
      <c r="C24" s="39" t="s">
        <v>50</v>
      </c>
      <c r="D24" s="39" t="s">
        <v>46</v>
      </c>
      <c r="E24" s="39" t="s">
        <v>2</v>
      </c>
      <c r="F24" s="39"/>
      <c r="G24" s="39">
        <v>185</v>
      </c>
      <c r="H24" s="40">
        <v>126</v>
      </c>
      <c r="I24" s="41">
        <f t="shared" si="0"/>
        <v>0.86315789473684212</v>
      </c>
      <c r="J24" s="40">
        <v>309</v>
      </c>
    </row>
    <row r="25" spans="1:10" s="40" customFormat="1" x14ac:dyDescent="0.25">
      <c r="A25" s="39">
        <v>17</v>
      </c>
      <c r="B25" s="39">
        <v>7440228</v>
      </c>
      <c r="C25" s="39" t="s">
        <v>51</v>
      </c>
      <c r="D25" s="39" t="s">
        <v>46</v>
      </c>
      <c r="E25" s="39" t="s">
        <v>2</v>
      </c>
      <c r="F25" s="39"/>
      <c r="G25" s="39">
        <v>75</v>
      </c>
      <c r="H25" s="40">
        <v>71</v>
      </c>
      <c r="I25" s="41">
        <f t="shared" si="0"/>
        <v>0.68108108108108112</v>
      </c>
      <c r="J25" s="40">
        <v>176</v>
      </c>
    </row>
    <row r="26" spans="1:10" s="40" customFormat="1" x14ac:dyDescent="0.25">
      <c r="A26" s="39">
        <v>18</v>
      </c>
      <c r="B26" s="39">
        <v>7440301</v>
      </c>
      <c r="C26" s="39" t="s">
        <v>52</v>
      </c>
      <c r="D26" s="39" t="s">
        <v>52</v>
      </c>
      <c r="E26" s="39" t="s">
        <v>2</v>
      </c>
      <c r="F26" s="39"/>
      <c r="G26" s="39">
        <v>938</v>
      </c>
      <c r="H26" s="40">
        <v>520</v>
      </c>
      <c r="I26" s="41">
        <f t="shared" si="0"/>
        <v>0.94666666666666666</v>
      </c>
      <c r="J26" s="40">
        <v>2103</v>
      </c>
    </row>
    <row r="27" spans="1:10" s="40" customFormat="1" x14ac:dyDescent="0.25">
      <c r="A27" s="39">
        <v>19</v>
      </c>
      <c r="B27" s="39">
        <v>7460101</v>
      </c>
      <c r="C27" s="39" t="s">
        <v>53</v>
      </c>
      <c r="D27" s="39" t="s">
        <v>53</v>
      </c>
      <c r="E27" s="39" t="s">
        <v>2</v>
      </c>
      <c r="F27" s="39"/>
      <c r="G27" s="39">
        <v>545</v>
      </c>
      <c r="H27" s="40">
        <v>682</v>
      </c>
      <c r="I27" s="41">
        <f t="shared" si="0"/>
        <v>0.55437100213219614</v>
      </c>
      <c r="J27" s="40">
        <v>2266</v>
      </c>
    </row>
    <row r="28" spans="1:10" s="40" customFormat="1" x14ac:dyDescent="0.25">
      <c r="A28" s="39">
        <v>20</v>
      </c>
      <c r="B28" s="39">
        <v>7460107</v>
      </c>
      <c r="C28" s="39" t="s">
        <v>54</v>
      </c>
      <c r="D28" s="39" t="s">
        <v>53</v>
      </c>
      <c r="E28" s="39" t="s">
        <v>2</v>
      </c>
      <c r="F28" s="39"/>
      <c r="G28" s="39">
        <v>0</v>
      </c>
      <c r="H28" s="40">
        <v>0</v>
      </c>
      <c r="I28" s="41">
        <f t="shared" si="0"/>
        <v>1.2513761467889908</v>
      </c>
      <c r="J28" s="40">
        <v>0</v>
      </c>
    </row>
    <row r="29" spans="1:10" s="40" customFormat="1" ht="37.5" customHeight="1" x14ac:dyDescent="0.25">
      <c r="A29" s="39">
        <v>21</v>
      </c>
      <c r="B29" s="39">
        <v>7460108</v>
      </c>
      <c r="C29" s="39" t="s">
        <v>55</v>
      </c>
      <c r="D29" s="39" t="s">
        <v>53</v>
      </c>
      <c r="E29" s="39" t="s">
        <v>2</v>
      </c>
      <c r="F29" s="39"/>
      <c r="G29" s="39">
        <v>2031</v>
      </c>
      <c r="H29" s="40">
        <v>1874</v>
      </c>
      <c r="I29" s="41" t="e">
        <f t="shared" si="0"/>
        <v>#DIV/0!</v>
      </c>
      <c r="J29" s="40">
        <v>4933</v>
      </c>
    </row>
    <row r="30" spans="1:10" s="40" customFormat="1" x14ac:dyDescent="0.25">
      <c r="A30" s="39">
        <v>22</v>
      </c>
      <c r="B30" s="39">
        <v>7460112</v>
      </c>
      <c r="C30" s="39" t="s">
        <v>56</v>
      </c>
      <c r="D30" s="39" t="s">
        <v>53</v>
      </c>
      <c r="E30" s="39" t="s">
        <v>2</v>
      </c>
      <c r="F30" s="39"/>
      <c r="G30" s="39">
        <v>600</v>
      </c>
      <c r="H30" s="40">
        <v>564</v>
      </c>
      <c r="I30" s="41">
        <f t="shared" si="0"/>
        <v>0.92269817823732148</v>
      </c>
      <c r="J30" s="40">
        <v>1876</v>
      </c>
    </row>
    <row r="31" spans="1:10" s="40" customFormat="1" x14ac:dyDescent="0.25">
      <c r="A31" s="39">
        <v>23</v>
      </c>
      <c r="B31" s="39">
        <v>7460115</v>
      </c>
      <c r="C31" s="39" t="s">
        <v>57</v>
      </c>
      <c r="D31" s="39" t="s">
        <v>53</v>
      </c>
      <c r="E31" s="39" t="s">
        <v>2</v>
      </c>
      <c r="F31" s="39"/>
      <c r="G31" s="39">
        <v>0</v>
      </c>
      <c r="H31" s="40">
        <v>0</v>
      </c>
      <c r="I31" s="41">
        <f t="shared" si="0"/>
        <v>0.94</v>
      </c>
      <c r="J31" s="40">
        <v>0</v>
      </c>
    </row>
    <row r="32" spans="1:10" s="40" customFormat="1" x14ac:dyDescent="0.25">
      <c r="A32" s="39">
        <v>24</v>
      </c>
      <c r="B32" s="39">
        <v>7460117</v>
      </c>
      <c r="C32" s="39" t="s">
        <v>58</v>
      </c>
      <c r="D32" s="39" t="s">
        <v>53</v>
      </c>
      <c r="E32" s="39" t="s">
        <v>2</v>
      </c>
      <c r="F32" s="39"/>
      <c r="G32" s="39">
        <v>295</v>
      </c>
      <c r="H32" s="40">
        <v>314</v>
      </c>
      <c r="I32" s="41" t="e">
        <f t="shared" si="0"/>
        <v>#DIV/0!</v>
      </c>
      <c r="J32" s="40">
        <v>1189</v>
      </c>
    </row>
    <row r="33" spans="1:10" s="40" customFormat="1" ht="33" x14ac:dyDescent="0.25">
      <c r="A33" s="39">
        <v>25</v>
      </c>
      <c r="B33" s="39">
        <v>7460201</v>
      </c>
      <c r="C33" s="39" t="s">
        <v>59</v>
      </c>
      <c r="D33" s="39" t="s">
        <v>59</v>
      </c>
      <c r="E33" s="39" t="s">
        <v>3</v>
      </c>
      <c r="F33" s="39"/>
      <c r="G33" s="39">
        <v>240</v>
      </c>
      <c r="H33" s="40">
        <v>207</v>
      </c>
      <c r="I33" s="41">
        <f t="shared" si="0"/>
        <v>1.064406779661017</v>
      </c>
      <c r="J33" s="40">
        <v>586</v>
      </c>
    </row>
    <row r="34" spans="1:10" s="40" customFormat="1" ht="33" x14ac:dyDescent="0.25">
      <c r="A34" s="39">
        <v>26</v>
      </c>
      <c r="B34" s="39">
        <v>7480101</v>
      </c>
      <c r="C34" s="39" t="s">
        <v>60</v>
      </c>
      <c r="D34" s="39" t="s">
        <v>61</v>
      </c>
      <c r="E34" s="39" t="s">
        <v>3</v>
      </c>
      <c r="F34" s="39"/>
      <c r="G34" s="39">
        <v>5973</v>
      </c>
      <c r="H34" s="40">
        <v>4511</v>
      </c>
      <c r="I34" s="41">
        <f t="shared" si="0"/>
        <v>0.86250000000000004</v>
      </c>
      <c r="J34" s="40">
        <v>17796</v>
      </c>
    </row>
    <row r="35" spans="1:10" s="40" customFormat="1" ht="33" x14ac:dyDescent="0.25">
      <c r="A35" s="39">
        <v>27</v>
      </c>
      <c r="B35" s="39">
        <v>7480102</v>
      </c>
      <c r="C35" s="39" t="s">
        <v>62</v>
      </c>
      <c r="D35" s="39" t="s">
        <v>61</v>
      </c>
      <c r="E35" s="39" t="s">
        <v>3</v>
      </c>
      <c r="F35" s="39"/>
      <c r="G35" s="39">
        <v>1400</v>
      </c>
      <c r="H35" s="40">
        <v>1204</v>
      </c>
      <c r="I35" s="41">
        <f t="shared" si="0"/>
        <v>0.75523187677883807</v>
      </c>
      <c r="J35" s="40">
        <v>4462</v>
      </c>
    </row>
    <row r="36" spans="1:10" s="40" customFormat="1" ht="33" x14ac:dyDescent="0.25">
      <c r="A36" s="39">
        <v>28</v>
      </c>
      <c r="B36" s="39">
        <v>7480103</v>
      </c>
      <c r="C36" s="39" t="s">
        <v>63</v>
      </c>
      <c r="D36" s="39" t="s">
        <v>61</v>
      </c>
      <c r="E36" s="39" t="s">
        <v>3</v>
      </c>
      <c r="F36" s="39"/>
      <c r="G36" s="39">
        <v>3608</v>
      </c>
      <c r="H36" s="40">
        <v>2930</v>
      </c>
      <c r="I36" s="41">
        <f t="shared" si="0"/>
        <v>0.86</v>
      </c>
      <c r="J36" s="40">
        <v>13501</v>
      </c>
    </row>
    <row r="37" spans="1:10" s="40" customFormat="1" ht="37.5" customHeight="1" x14ac:dyDescent="0.25">
      <c r="A37" s="39">
        <v>29</v>
      </c>
      <c r="B37" s="39">
        <v>7480104</v>
      </c>
      <c r="C37" s="39" t="s">
        <v>64</v>
      </c>
      <c r="D37" s="39" t="s">
        <v>61</v>
      </c>
      <c r="E37" s="39" t="s">
        <v>3</v>
      </c>
      <c r="F37" s="39"/>
      <c r="G37" s="39">
        <v>2075</v>
      </c>
      <c r="H37" s="40">
        <v>1899</v>
      </c>
      <c r="I37" s="41">
        <f t="shared" si="0"/>
        <v>0.81208425720620847</v>
      </c>
      <c r="J37" s="40">
        <v>6343</v>
      </c>
    </row>
    <row r="38" spans="1:10" s="40" customFormat="1" ht="37.5" customHeight="1" x14ac:dyDescent="0.25">
      <c r="A38" s="39">
        <v>30</v>
      </c>
      <c r="B38" s="39">
        <v>7480106</v>
      </c>
      <c r="C38" s="39" t="s">
        <v>65</v>
      </c>
      <c r="D38" s="39" t="s">
        <v>61</v>
      </c>
      <c r="E38" s="39" t="s">
        <v>3</v>
      </c>
      <c r="F38" s="39"/>
      <c r="G38" s="39">
        <v>1646</v>
      </c>
      <c r="H38" s="40">
        <v>1363</v>
      </c>
      <c r="I38" s="41">
        <f t="shared" si="0"/>
        <v>0.91518072289156627</v>
      </c>
      <c r="J38" s="40">
        <v>5074</v>
      </c>
    </row>
    <row r="39" spans="1:10" s="40" customFormat="1" ht="37.5" customHeight="1" x14ac:dyDescent="0.25">
      <c r="A39" s="39">
        <v>31</v>
      </c>
      <c r="B39" s="39">
        <v>7480107</v>
      </c>
      <c r="C39" s="39" t="s">
        <v>66</v>
      </c>
      <c r="D39" s="39" t="s">
        <v>61</v>
      </c>
      <c r="E39" s="39" t="s">
        <v>3</v>
      </c>
      <c r="F39" s="39"/>
      <c r="G39" s="39">
        <v>1852</v>
      </c>
      <c r="H39" s="40">
        <v>1291</v>
      </c>
      <c r="I39" s="41">
        <f t="shared" si="0"/>
        <v>0.82806804374240583</v>
      </c>
      <c r="J39" s="40">
        <v>2285</v>
      </c>
    </row>
    <row r="40" spans="1:10" s="40" customFormat="1" ht="33" x14ac:dyDescent="0.25">
      <c r="A40" s="39">
        <v>32</v>
      </c>
      <c r="B40" s="39">
        <v>7480108</v>
      </c>
      <c r="C40" s="39" t="s">
        <v>67</v>
      </c>
      <c r="D40" s="39" t="s">
        <v>61</v>
      </c>
      <c r="E40" s="39" t="s">
        <v>3</v>
      </c>
      <c r="F40" s="39"/>
      <c r="G40" s="39">
        <v>1161</v>
      </c>
      <c r="H40" s="40">
        <v>1194</v>
      </c>
      <c r="I40" s="41">
        <f t="shared" si="0"/>
        <v>0.69708423326133906</v>
      </c>
      <c r="J40" s="40">
        <v>3831</v>
      </c>
    </row>
    <row r="41" spans="1:10" s="40" customFormat="1" ht="33" x14ac:dyDescent="0.25">
      <c r="A41" s="39">
        <v>33</v>
      </c>
      <c r="B41" s="39">
        <v>7480201</v>
      </c>
      <c r="C41" s="39" t="s">
        <v>68</v>
      </c>
      <c r="D41" s="39" t="s">
        <v>68</v>
      </c>
      <c r="E41" s="39" t="s">
        <v>3</v>
      </c>
      <c r="F41" s="39"/>
      <c r="G41" s="39">
        <v>52251</v>
      </c>
      <c r="H41" s="40">
        <v>43459</v>
      </c>
      <c r="I41" s="41">
        <f t="shared" si="0"/>
        <v>1.0284237726098191</v>
      </c>
      <c r="J41" s="40">
        <v>168193</v>
      </c>
    </row>
    <row r="42" spans="1:10" s="40" customFormat="1" ht="33" x14ac:dyDescent="0.25">
      <c r="A42" s="39">
        <v>34</v>
      </c>
      <c r="B42" s="39">
        <v>7480202</v>
      </c>
      <c r="C42" s="39" t="s">
        <v>69</v>
      </c>
      <c r="D42" s="39" t="s">
        <v>68</v>
      </c>
      <c r="E42" s="39" t="s">
        <v>3</v>
      </c>
      <c r="F42" s="39"/>
      <c r="G42" s="39">
        <v>1950</v>
      </c>
      <c r="H42" s="40">
        <v>1878</v>
      </c>
      <c r="I42" s="41">
        <f t="shared" si="0"/>
        <v>0.83173527779372647</v>
      </c>
      <c r="J42" s="40">
        <v>6252</v>
      </c>
    </row>
    <row r="43" spans="1:10" s="40" customFormat="1" ht="33" x14ac:dyDescent="0.25">
      <c r="A43" s="39">
        <v>35</v>
      </c>
      <c r="B43" s="39">
        <v>7480208</v>
      </c>
      <c r="C43" s="39" t="s">
        <v>70</v>
      </c>
      <c r="D43" s="39" t="s">
        <v>68</v>
      </c>
      <c r="E43" s="39" t="s">
        <v>3</v>
      </c>
      <c r="F43" s="39" t="s">
        <v>37</v>
      </c>
      <c r="G43" s="39">
        <v>140</v>
      </c>
      <c r="H43" s="40">
        <v>110</v>
      </c>
      <c r="I43" s="41">
        <f t="shared" si="0"/>
        <v>0.96307692307692305</v>
      </c>
      <c r="J43" s="40">
        <v>258</v>
      </c>
    </row>
    <row r="44" spans="1:10" s="40" customFormat="1" ht="33" x14ac:dyDescent="0.25">
      <c r="A44" s="39">
        <v>36</v>
      </c>
      <c r="B44" s="39">
        <v>7510105</v>
      </c>
      <c r="C44" s="39" t="s">
        <v>71</v>
      </c>
      <c r="D44" s="39" t="s">
        <v>72</v>
      </c>
      <c r="E44" s="39" t="s">
        <v>3</v>
      </c>
      <c r="F44" s="39"/>
      <c r="G44" s="39">
        <v>231</v>
      </c>
      <c r="H44" s="40">
        <v>201</v>
      </c>
      <c r="I44" s="41">
        <f t="shared" si="0"/>
        <v>0.7857142857142857</v>
      </c>
      <c r="J44" s="40">
        <v>776</v>
      </c>
    </row>
    <row r="45" spans="1:10" s="40" customFormat="1" ht="33" x14ac:dyDescent="0.25">
      <c r="A45" s="39">
        <v>37</v>
      </c>
      <c r="B45" s="39">
        <v>7510201</v>
      </c>
      <c r="C45" s="39" t="s">
        <v>73</v>
      </c>
      <c r="D45" s="39" t="s">
        <v>73</v>
      </c>
      <c r="E45" s="39" t="s">
        <v>3</v>
      </c>
      <c r="F45" s="39"/>
      <c r="G45" s="39">
        <v>4095</v>
      </c>
      <c r="H45" s="40">
        <v>3377</v>
      </c>
      <c r="I45" s="41">
        <f t="shared" si="0"/>
        <v>0.87012987012987009</v>
      </c>
      <c r="J45" s="40">
        <v>11238</v>
      </c>
    </row>
    <row r="46" spans="1:10" s="40" customFormat="1" ht="33" x14ac:dyDescent="0.25">
      <c r="A46" s="39">
        <v>38</v>
      </c>
      <c r="B46" s="39">
        <v>7510202</v>
      </c>
      <c r="C46" s="39" t="s">
        <v>74</v>
      </c>
      <c r="D46" s="39" t="s">
        <v>73</v>
      </c>
      <c r="E46" s="39" t="s">
        <v>3</v>
      </c>
      <c r="F46" s="39"/>
      <c r="G46" s="39">
        <v>1926</v>
      </c>
      <c r="H46" s="40">
        <v>1769</v>
      </c>
      <c r="I46" s="41">
        <f t="shared" si="0"/>
        <v>0.82466422466422462</v>
      </c>
      <c r="J46" s="40">
        <v>5630</v>
      </c>
    </row>
    <row r="47" spans="1:10" s="40" customFormat="1" ht="33" x14ac:dyDescent="0.25">
      <c r="A47" s="39">
        <v>39</v>
      </c>
      <c r="B47" s="39">
        <v>7510203</v>
      </c>
      <c r="C47" s="39" t="s">
        <v>75</v>
      </c>
      <c r="D47" s="39" t="s">
        <v>73</v>
      </c>
      <c r="E47" s="39" t="s">
        <v>3</v>
      </c>
      <c r="F47" s="39"/>
      <c r="G47" s="39">
        <v>3614</v>
      </c>
      <c r="H47" s="40">
        <v>3981</v>
      </c>
      <c r="I47" s="41">
        <f t="shared" si="0"/>
        <v>0.91848390446521289</v>
      </c>
      <c r="J47" s="40">
        <v>12459</v>
      </c>
    </row>
    <row r="48" spans="1:10" s="40" customFormat="1" ht="33" x14ac:dyDescent="0.25">
      <c r="A48" s="39">
        <v>40</v>
      </c>
      <c r="B48" s="39">
        <v>7510205</v>
      </c>
      <c r="C48" s="39" t="s">
        <v>76</v>
      </c>
      <c r="D48" s="39" t="s">
        <v>73</v>
      </c>
      <c r="E48" s="39" t="s">
        <v>3</v>
      </c>
      <c r="F48" s="39"/>
      <c r="G48" s="39">
        <v>13858</v>
      </c>
      <c r="H48" s="40">
        <v>12598</v>
      </c>
      <c r="I48" s="41">
        <f t="shared" si="0"/>
        <v>1.1015495296070836</v>
      </c>
      <c r="J48" s="40">
        <v>41110</v>
      </c>
    </row>
    <row r="49" spans="1:10" s="40" customFormat="1" ht="33" x14ac:dyDescent="0.25">
      <c r="A49" s="39">
        <v>41</v>
      </c>
      <c r="B49" s="39">
        <v>7510206</v>
      </c>
      <c r="C49" s="39" t="s">
        <v>77</v>
      </c>
      <c r="D49" s="39" t="s">
        <v>73</v>
      </c>
      <c r="E49" s="39" t="s">
        <v>3</v>
      </c>
      <c r="F49" s="39"/>
      <c r="G49" s="39">
        <v>862</v>
      </c>
      <c r="H49" s="40">
        <v>898</v>
      </c>
      <c r="I49" s="41">
        <f t="shared" si="0"/>
        <v>0.90907778900274205</v>
      </c>
      <c r="J49" s="40">
        <v>3013</v>
      </c>
    </row>
    <row r="50" spans="1:10" s="40" customFormat="1" ht="33" x14ac:dyDescent="0.25">
      <c r="A50" s="39">
        <v>42</v>
      </c>
      <c r="B50" s="39">
        <v>7510207</v>
      </c>
      <c r="C50" s="39" t="s">
        <v>78</v>
      </c>
      <c r="D50" s="39" t="s">
        <v>73</v>
      </c>
      <c r="E50" s="39" t="s">
        <v>3</v>
      </c>
      <c r="F50" s="39"/>
      <c r="G50" s="39">
        <v>0</v>
      </c>
      <c r="H50" s="40">
        <v>0</v>
      </c>
      <c r="I50" s="41">
        <f t="shared" si="0"/>
        <v>1.0417633410672853</v>
      </c>
      <c r="J50" s="40">
        <v>0</v>
      </c>
    </row>
    <row r="51" spans="1:10" s="40" customFormat="1" ht="33" x14ac:dyDescent="0.25">
      <c r="A51" s="39">
        <v>43</v>
      </c>
      <c r="B51" s="39">
        <v>7510301</v>
      </c>
      <c r="C51" s="39" t="s">
        <v>79</v>
      </c>
      <c r="D51" s="39" t="s">
        <v>80</v>
      </c>
      <c r="E51" s="39" t="s">
        <v>3</v>
      </c>
      <c r="F51" s="39"/>
      <c r="G51" s="39">
        <v>8670</v>
      </c>
      <c r="H51" s="40">
        <v>7477</v>
      </c>
      <c r="I51" s="41" t="e">
        <f t="shared" si="0"/>
        <v>#DIV/0!</v>
      </c>
      <c r="J51" s="40">
        <v>22967</v>
      </c>
    </row>
    <row r="52" spans="1:10" s="40" customFormat="1" ht="33" x14ac:dyDescent="0.25">
      <c r="A52" s="39">
        <v>44</v>
      </c>
      <c r="B52" s="39">
        <v>7510302</v>
      </c>
      <c r="C52" s="39" t="s">
        <v>81</v>
      </c>
      <c r="D52" s="39" t="s">
        <v>80</v>
      </c>
      <c r="E52" s="39" t="s">
        <v>3</v>
      </c>
      <c r="F52" s="39"/>
      <c r="G52" s="39">
        <v>3487</v>
      </c>
      <c r="H52" s="40">
        <v>3359</v>
      </c>
      <c r="I52" s="41">
        <f t="shared" si="0"/>
        <v>0.86239907727797005</v>
      </c>
      <c r="J52" s="40">
        <v>11236</v>
      </c>
    </row>
    <row r="53" spans="1:10" s="40" customFormat="1" ht="33" x14ac:dyDescent="0.25">
      <c r="A53" s="39">
        <v>45</v>
      </c>
      <c r="B53" s="39">
        <v>7510303</v>
      </c>
      <c r="C53" s="39" t="s">
        <v>82</v>
      </c>
      <c r="D53" s="39" t="s">
        <v>80</v>
      </c>
      <c r="E53" s="39" t="s">
        <v>3</v>
      </c>
      <c r="F53" s="39"/>
      <c r="G53" s="39">
        <v>5136</v>
      </c>
      <c r="H53" s="40">
        <v>4988</v>
      </c>
      <c r="I53" s="41">
        <f t="shared" si="0"/>
        <v>0.96329222827645544</v>
      </c>
      <c r="J53" s="40">
        <v>15902</v>
      </c>
    </row>
    <row r="54" spans="1:10" s="40" customFormat="1" ht="33" x14ac:dyDescent="0.25">
      <c r="A54" s="39">
        <v>46</v>
      </c>
      <c r="B54" s="39">
        <v>7510401</v>
      </c>
      <c r="C54" s="39" t="s">
        <v>83</v>
      </c>
      <c r="D54" s="39" t="s">
        <v>84</v>
      </c>
      <c r="E54" s="39" t="s">
        <v>3</v>
      </c>
      <c r="F54" s="39"/>
      <c r="G54" s="39">
        <v>2368</v>
      </c>
      <c r="H54" s="40">
        <v>2044</v>
      </c>
      <c r="I54" s="41">
        <f t="shared" si="0"/>
        <v>0.97118380062305298</v>
      </c>
      <c r="J54" s="40">
        <v>6841</v>
      </c>
    </row>
    <row r="55" spans="1:10" s="40" customFormat="1" ht="33" x14ac:dyDescent="0.25">
      <c r="A55" s="39">
        <v>47</v>
      </c>
      <c r="B55" s="39">
        <v>7510402</v>
      </c>
      <c r="C55" s="39" t="s">
        <v>85</v>
      </c>
      <c r="D55" s="39" t="s">
        <v>84</v>
      </c>
      <c r="E55" s="39" t="s">
        <v>3</v>
      </c>
      <c r="F55" s="39"/>
      <c r="G55" s="39">
        <v>570</v>
      </c>
      <c r="H55" s="40">
        <v>386</v>
      </c>
      <c r="I55" s="41">
        <f t="shared" si="0"/>
        <v>0.86317567567567566</v>
      </c>
      <c r="J55" s="40">
        <v>937</v>
      </c>
    </row>
    <row r="56" spans="1:10" s="40" customFormat="1" ht="33" x14ac:dyDescent="0.25">
      <c r="A56" s="39">
        <v>48</v>
      </c>
      <c r="B56" s="39">
        <v>7510406</v>
      </c>
      <c r="C56" s="39" t="s">
        <v>86</v>
      </c>
      <c r="D56" s="39" t="s">
        <v>84</v>
      </c>
      <c r="E56" s="39" t="s">
        <v>3</v>
      </c>
      <c r="F56" s="39"/>
      <c r="G56" s="39">
        <v>1611</v>
      </c>
      <c r="H56" s="40">
        <v>956</v>
      </c>
      <c r="I56" s="41">
        <f t="shared" si="0"/>
        <v>0.67719298245614035</v>
      </c>
      <c r="J56" s="40">
        <v>2953</v>
      </c>
    </row>
    <row r="57" spans="1:10" s="40" customFormat="1" ht="33" x14ac:dyDescent="0.25">
      <c r="A57" s="39">
        <v>49</v>
      </c>
      <c r="B57" s="39">
        <v>7510407</v>
      </c>
      <c r="C57" s="39" t="s">
        <v>87</v>
      </c>
      <c r="D57" s="39" t="s">
        <v>84</v>
      </c>
      <c r="E57" s="39" t="s">
        <v>3</v>
      </c>
      <c r="F57" s="39"/>
      <c r="G57" s="39">
        <v>35</v>
      </c>
      <c r="H57" s="40">
        <v>33</v>
      </c>
      <c r="I57" s="41">
        <f t="shared" si="0"/>
        <v>0.59342023587833648</v>
      </c>
      <c r="J57" s="40">
        <v>151</v>
      </c>
    </row>
    <row r="58" spans="1:10" s="40" customFormat="1" ht="33" x14ac:dyDescent="0.25">
      <c r="A58" s="39">
        <v>50</v>
      </c>
      <c r="B58" s="39">
        <v>7520101</v>
      </c>
      <c r="C58" s="39" t="s">
        <v>88</v>
      </c>
      <c r="D58" s="39" t="s">
        <v>89</v>
      </c>
      <c r="E58" s="39" t="s">
        <v>3</v>
      </c>
      <c r="F58" s="39"/>
      <c r="G58" s="39">
        <v>160</v>
      </c>
      <c r="H58" s="40">
        <v>191</v>
      </c>
      <c r="I58" s="41">
        <f t="shared" si="0"/>
        <v>0.94285714285714284</v>
      </c>
      <c r="J58" s="40">
        <v>726</v>
      </c>
    </row>
    <row r="59" spans="1:10" s="40" customFormat="1" ht="33" x14ac:dyDescent="0.25">
      <c r="A59" s="39">
        <v>51</v>
      </c>
      <c r="B59" s="39">
        <v>7520103</v>
      </c>
      <c r="C59" s="39" t="s">
        <v>90</v>
      </c>
      <c r="D59" s="39" t="s">
        <v>89</v>
      </c>
      <c r="E59" s="39" t="s">
        <v>3</v>
      </c>
      <c r="F59" s="39"/>
      <c r="G59" s="39">
        <v>4377</v>
      </c>
      <c r="H59" s="40">
        <v>4210</v>
      </c>
      <c r="I59" s="41">
        <f t="shared" si="0"/>
        <v>1.1937500000000001</v>
      </c>
      <c r="J59" s="40">
        <v>16473</v>
      </c>
    </row>
    <row r="60" spans="1:10" s="40" customFormat="1" ht="33" x14ac:dyDescent="0.25">
      <c r="A60" s="39">
        <v>52</v>
      </c>
      <c r="B60" s="39">
        <v>7520114</v>
      </c>
      <c r="C60" s="39" t="s">
        <v>91</v>
      </c>
      <c r="D60" s="39" t="s">
        <v>89</v>
      </c>
      <c r="E60" s="39" t="s">
        <v>3</v>
      </c>
      <c r="F60" s="39"/>
      <c r="G60" s="39">
        <v>3055</v>
      </c>
      <c r="H60" s="40">
        <v>2761</v>
      </c>
      <c r="I60" s="41">
        <f t="shared" si="0"/>
        <v>0.96184601325108521</v>
      </c>
      <c r="J60" s="40">
        <v>11042</v>
      </c>
    </row>
    <row r="61" spans="1:10" s="40" customFormat="1" ht="33" x14ac:dyDescent="0.25">
      <c r="A61" s="39">
        <v>53</v>
      </c>
      <c r="B61" s="39">
        <v>7520115</v>
      </c>
      <c r="C61" s="39" t="s">
        <v>92</v>
      </c>
      <c r="D61" s="39" t="s">
        <v>89</v>
      </c>
      <c r="E61" s="39" t="s">
        <v>3</v>
      </c>
      <c r="F61" s="39"/>
      <c r="G61" s="39">
        <v>996</v>
      </c>
      <c r="H61" s="40">
        <v>914</v>
      </c>
      <c r="I61" s="41">
        <f t="shared" si="0"/>
        <v>0.90376432078559743</v>
      </c>
      <c r="J61" s="40">
        <v>3440</v>
      </c>
    </row>
    <row r="62" spans="1:10" s="40" customFormat="1" ht="33" x14ac:dyDescent="0.25">
      <c r="A62" s="39">
        <v>54</v>
      </c>
      <c r="B62" s="39">
        <v>7520116</v>
      </c>
      <c r="C62" s="39" t="s">
        <v>93</v>
      </c>
      <c r="D62" s="39" t="s">
        <v>89</v>
      </c>
      <c r="E62" s="39" t="s">
        <v>3</v>
      </c>
      <c r="F62" s="39"/>
      <c r="G62" s="39">
        <v>702</v>
      </c>
      <c r="H62" s="40">
        <v>687</v>
      </c>
      <c r="I62" s="41">
        <f t="shared" si="0"/>
        <v>0.91767068273092367</v>
      </c>
      <c r="J62" s="40">
        <v>2635</v>
      </c>
    </row>
    <row r="63" spans="1:10" s="40" customFormat="1" ht="33" x14ac:dyDescent="0.25">
      <c r="A63" s="39">
        <v>55</v>
      </c>
      <c r="B63" s="39">
        <v>7520117</v>
      </c>
      <c r="C63" s="39" t="s">
        <v>94</v>
      </c>
      <c r="D63" s="39" t="s">
        <v>89</v>
      </c>
      <c r="E63" s="39" t="s">
        <v>3</v>
      </c>
      <c r="F63" s="39"/>
      <c r="G63" s="39">
        <v>60</v>
      </c>
      <c r="H63" s="40">
        <v>68</v>
      </c>
      <c r="I63" s="41">
        <f t="shared" si="0"/>
        <v>0.9786324786324786</v>
      </c>
      <c r="J63" s="40">
        <v>180</v>
      </c>
    </row>
    <row r="64" spans="1:10" s="40" customFormat="1" ht="33" x14ac:dyDescent="0.25">
      <c r="A64" s="39">
        <v>56</v>
      </c>
      <c r="B64" s="39">
        <v>7520118</v>
      </c>
      <c r="C64" s="39" t="s">
        <v>95</v>
      </c>
      <c r="D64" s="39" t="s">
        <v>89</v>
      </c>
      <c r="E64" s="39" t="s">
        <v>3</v>
      </c>
      <c r="F64" s="39"/>
      <c r="G64" s="39">
        <v>396</v>
      </c>
      <c r="H64" s="40">
        <v>360</v>
      </c>
      <c r="I64" s="41">
        <f t="shared" si="0"/>
        <v>1.1333333333333333</v>
      </c>
      <c r="J64" s="40">
        <v>1343</v>
      </c>
    </row>
    <row r="65" spans="1:10" s="40" customFormat="1" ht="33" x14ac:dyDescent="0.25">
      <c r="A65" s="39">
        <v>57</v>
      </c>
      <c r="B65" s="39">
        <v>7520120</v>
      </c>
      <c r="C65" s="39" t="s">
        <v>96</v>
      </c>
      <c r="D65" s="39" t="s">
        <v>89</v>
      </c>
      <c r="E65" s="39" t="s">
        <v>3</v>
      </c>
      <c r="F65" s="39"/>
      <c r="G65" s="39">
        <v>535</v>
      </c>
      <c r="H65" s="40">
        <v>550</v>
      </c>
      <c r="I65" s="41">
        <f t="shared" si="0"/>
        <v>0.90909090909090906</v>
      </c>
      <c r="J65" s="40">
        <v>1849</v>
      </c>
    </row>
    <row r="66" spans="1:10" s="40" customFormat="1" ht="33" x14ac:dyDescent="0.25">
      <c r="A66" s="39">
        <v>58</v>
      </c>
      <c r="B66" s="39">
        <v>7520121</v>
      </c>
      <c r="C66" s="39" t="s">
        <v>97</v>
      </c>
      <c r="D66" s="39" t="s">
        <v>89</v>
      </c>
      <c r="E66" s="39" t="s">
        <v>3</v>
      </c>
      <c r="F66" s="39"/>
      <c r="G66" s="39">
        <v>60</v>
      </c>
      <c r="H66" s="40">
        <v>51</v>
      </c>
      <c r="I66" s="41">
        <f t="shared" si="0"/>
        <v>1.02803738317757</v>
      </c>
      <c r="J66" s="40">
        <v>135</v>
      </c>
    </row>
    <row r="67" spans="1:10" s="40" customFormat="1" ht="33" x14ac:dyDescent="0.25">
      <c r="A67" s="39">
        <v>59</v>
      </c>
      <c r="B67" s="39">
        <v>7520122</v>
      </c>
      <c r="C67" s="39" t="s">
        <v>98</v>
      </c>
      <c r="D67" s="39" t="s">
        <v>89</v>
      </c>
      <c r="E67" s="39" t="s">
        <v>3</v>
      </c>
      <c r="F67" s="39"/>
      <c r="G67" s="39">
        <v>296</v>
      </c>
      <c r="H67" s="40">
        <v>360</v>
      </c>
      <c r="I67" s="41">
        <f t="shared" si="0"/>
        <v>0.85</v>
      </c>
      <c r="J67" s="40">
        <v>906</v>
      </c>
    </row>
    <row r="68" spans="1:10" s="40" customFormat="1" ht="33" x14ac:dyDescent="0.25">
      <c r="A68" s="39">
        <v>60</v>
      </c>
      <c r="B68" s="39">
        <v>7520130</v>
      </c>
      <c r="C68" s="39" t="s">
        <v>99</v>
      </c>
      <c r="D68" s="39" t="s">
        <v>89</v>
      </c>
      <c r="E68" s="39" t="s">
        <v>3</v>
      </c>
      <c r="F68" s="39"/>
      <c r="G68" s="39">
        <v>3224</v>
      </c>
      <c r="H68" s="40">
        <v>2886</v>
      </c>
      <c r="I68" s="41">
        <f t="shared" si="0"/>
        <v>1.2162162162162162</v>
      </c>
      <c r="J68" s="40">
        <v>10003</v>
      </c>
    </row>
    <row r="69" spans="1:10" s="40" customFormat="1" ht="33" x14ac:dyDescent="0.25">
      <c r="A69" s="39">
        <v>61</v>
      </c>
      <c r="B69" s="39">
        <v>7520107</v>
      </c>
      <c r="C69" s="39" t="s">
        <v>100</v>
      </c>
      <c r="D69" s="39" t="s">
        <v>89</v>
      </c>
      <c r="E69" s="39" t="s">
        <v>3</v>
      </c>
      <c r="F69" s="39" t="s">
        <v>37</v>
      </c>
      <c r="G69" s="39">
        <v>260</v>
      </c>
      <c r="H69" s="40">
        <v>288</v>
      </c>
      <c r="I69" s="41">
        <f t="shared" si="0"/>
        <v>0.89516129032258063</v>
      </c>
      <c r="J69" s="40">
        <v>765</v>
      </c>
    </row>
    <row r="70" spans="1:10" ht="33" x14ac:dyDescent="0.25">
      <c r="A70" s="39">
        <v>62</v>
      </c>
      <c r="B70" s="39">
        <v>7520201</v>
      </c>
      <c r="C70" s="39" t="s">
        <v>101</v>
      </c>
      <c r="D70" s="39" t="s">
        <v>102</v>
      </c>
      <c r="E70" s="39" t="s">
        <v>3</v>
      </c>
      <c r="F70" s="43"/>
      <c r="G70" s="43">
        <v>3690</v>
      </c>
      <c r="H70" s="28">
        <v>3303</v>
      </c>
      <c r="I70" s="41">
        <f t="shared" si="0"/>
        <v>1.1076923076923078</v>
      </c>
      <c r="J70" s="28">
        <v>11405</v>
      </c>
    </row>
    <row r="71" spans="1:10" ht="33" x14ac:dyDescent="0.25">
      <c r="A71" s="39">
        <v>63</v>
      </c>
      <c r="B71" s="39">
        <v>7520204</v>
      </c>
      <c r="C71" s="39" t="s">
        <v>103</v>
      </c>
      <c r="D71" s="39" t="s">
        <v>102</v>
      </c>
      <c r="E71" s="39" t="s">
        <v>3</v>
      </c>
      <c r="F71" s="43"/>
      <c r="G71" s="43">
        <v>0</v>
      </c>
      <c r="H71" s="28">
        <v>0</v>
      </c>
      <c r="I71" s="41">
        <f t="shared" si="0"/>
        <v>0.89512195121951221</v>
      </c>
      <c r="J71" s="28">
        <v>0</v>
      </c>
    </row>
    <row r="72" spans="1:10" ht="33" x14ac:dyDescent="0.25">
      <c r="A72" s="39">
        <v>64</v>
      </c>
      <c r="B72" s="39">
        <v>7520205</v>
      </c>
      <c r="C72" s="39" t="s">
        <v>104</v>
      </c>
      <c r="D72" s="39" t="s">
        <v>102</v>
      </c>
      <c r="E72" s="39" t="s">
        <v>3</v>
      </c>
      <c r="F72" s="43"/>
      <c r="G72" s="43">
        <v>0</v>
      </c>
      <c r="H72" s="28">
        <v>0</v>
      </c>
      <c r="I72" s="41" t="e">
        <f t="shared" si="0"/>
        <v>#DIV/0!</v>
      </c>
      <c r="J72" s="28">
        <v>0</v>
      </c>
    </row>
    <row r="73" spans="1:10" ht="33" x14ac:dyDescent="0.25">
      <c r="A73" s="39">
        <v>65</v>
      </c>
      <c r="B73" s="39">
        <v>7520215</v>
      </c>
      <c r="C73" s="39" t="s">
        <v>105</v>
      </c>
      <c r="D73" s="39" t="s">
        <v>102</v>
      </c>
      <c r="E73" s="39" t="s">
        <v>3</v>
      </c>
      <c r="F73" s="39" t="s">
        <v>37</v>
      </c>
      <c r="G73" s="39">
        <v>0</v>
      </c>
      <c r="H73" s="28">
        <v>0</v>
      </c>
      <c r="I73" s="41" t="e">
        <f t="shared" si="0"/>
        <v>#DIV/0!</v>
      </c>
      <c r="J73" s="28">
        <v>0</v>
      </c>
    </row>
    <row r="74" spans="1:10" ht="33" x14ac:dyDescent="0.25">
      <c r="A74" s="39">
        <v>66</v>
      </c>
      <c r="B74" s="39">
        <v>7520207</v>
      </c>
      <c r="C74" s="39" t="s">
        <v>106</v>
      </c>
      <c r="D74" s="39" t="s">
        <v>102</v>
      </c>
      <c r="E74" s="39" t="s">
        <v>3</v>
      </c>
      <c r="F74" s="43"/>
      <c r="G74" s="43">
        <v>4235</v>
      </c>
      <c r="H74" s="28">
        <v>4240</v>
      </c>
      <c r="I74" s="41" t="e">
        <f t="shared" ref="I74:I93" si="1">H73/G73</f>
        <v>#DIV/0!</v>
      </c>
      <c r="J74" s="28">
        <v>16760</v>
      </c>
    </row>
    <row r="75" spans="1:10" ht="33" x14ac:dyDescent="0.25">
      <c r="A75" s="39">
        <v>67</v>
      </c>
      <c r="B75" s="39">
        <v>7520212</v>
      </c>
      <c r="C75" s="39" t="s">
        <v>107</v>
      </c>
      <c r="D75" s="39" t="s">
        <v>102</v>
      </c>
      <c r="E75" s="39" t="s">
        <v>3</v>
      </c>
      <c r="F75" s="43"/>
      <c r="G75" s="43">
        <v>770</v>
      </c>
      <c r="H75" s="28">
        <v>594</v>
      </c>
      <c r="I75" s="41">
        <f t="shared" si="1"/>
        <v>1.001180637544274</v>
      </c>
      <c r="J75" s="28">
        <v>1604</v>
      </c>
    </row>
    <row r="76" spans="1:10" ht="33" x14ac:dyDescent="0.25">
      <c r="A76" s="39">
        <v>68</v>
      </c>
      <c r="B76" s="39">
        <v>7520216</v>
      </c>
      <c r="C76" s="39" t="s">
        <v>108</v>
      </c>
      <c r="D76" s="39" t="s">
        <v>102</v>
      </c>
      <c r="E76" s="39" t="s">
        <v>3</v>
      </c>
      <c r="F76" s="43"/>
      <c r="G76" s="43">
        <v>5520</v>
      </c>
      <c r="H76" s="28">
        <v>5215</v>
      </c>
      <c r="I76" s="41">
        <f t="shared" si="1"/>
        <v>0.77142857142857146</v>
      </c>
      <c r="J76" s="28">
        <v>19686</v>
      </c>
    </row>
    <row r="77" spans="1:10" ht="33" x14ac:dyDescent="0.25">
      <c r="A77" s="39">
        <v>69</v>
      </c>
      <c r="B77" s="39">
        <v>7520301</v>
      </c>
      <c r="C77" s="39" t="s">
        <v>109</v>
      </c>
      <c r="D77" s="39" t="s">
        <v>110</v>
      </c>
      <c r="E77" s="39" t="s">
        <v>3</v>
      </c>
      <c r="F77" s="43"/>
      <c r="G77" s="43">
        <v>1959</v>
      </c>
      <c r="H77" s="28">
        <v>1821</v>
      </c>
      <c r="I77" s="41">
        <f t="shared" si="1"/>
        <v>0.94474637681159424</v>
      </c>
      <c r="J77" s="28">
        <v>6902</v>
      </c>
    </row>
    <row r="78" spans="1:10" ht="33" x14ac:dyDescent="0.25">
      <c r="A78" s="39">
        <v>70</v>
      </c>
      <c r="B78" s="39">
        <v>7520309</v>
      </c>
      <c r="C78" s="39" t="s">
        <v>111</v>
      </c>
      <c r="D78" s="39" t="s">
        <v>110</v>
      </c>
      <c r="E78" s="39" t="s">
        <v>3</v>
      </c>
      <c r="F78" s="43"/>
      <c r="G78" s="43">
        <v>975</v>
      </c>
      <c r="H78" s="28">
        <v>783</v>
      </c>
      <c r="I78" s="41">
        <f t="shared" si="1"/>
        <v>0.92955589586523735</v>
      </c>
      <c r="J78" s="28">
        <v>2549</v>
      </c>
    </row>
    <row r="79" spans="1:10" ht="33" x14ac:dyDescent="0.25">
      <c r="A79" s="39">
        <v>71</v>
      </c>
      <c r="B79" s="39">
        <v>7520310</v>
      </c>
      <c r="C79" s="39" t="s">
        <v>112</v>
      </c>
      <c r="D79" s="39" t="s">
        <v>110</v>
      </c>
      <c r="E79" s="39" t="s">
        <v>3</v>
      </c>
      <c r="F79" s="43"/>
      <c r="G79" s="43">
        <v>0</v>
      </c>
      <c r="H79" s="28">
        <v>0</v>
      </c>
      <c r="I79" s="41">
        <f t="shared" si="1"/>
        <v>0.80307692307692302</v>
      </c>
      <c r="J79" s="28">
        <v>0</v>
      </c>
    </row>
    <row r="80" spans="1:10" ht="33" x14ac:dyDescent="0.25">
      <c r="A80" s="39">
        <v>72</v>
      </c>
      <c r="B80" s="39">
        <v>7520320</v>
      </c>
      <c r="C80" s="39" t="s">
        <v>113</v>
      </c>
      <c r="D80" s="39" t="s">
        <v>110</v>
      </c>
      <c r="E80" s="39" t="s">
        <v>3</v>
      </c>
      <c r="F80" s="43"/>
      <c r="G80" s="43">
        <v>1466</v>
      </c>
      <c r="H80" s="28">
        <v>1040</v>
      </c>
      <c r="I80" s="41" t="e">
        <f t="shared" si="1"/>
        <v>#DIV/0!</v>
      </c>
      <c r="J80" s="28">
        <v>3691</v>
      </c>
    </row>
    <row r="81" spans="1:10" ht="33" x14ac:dyDescent="0.25">
      <c r="A81" s="39">
        <v>73</v>
      </c>
      <c r="B81" s="39">
        <v>7520401</v>
      </c>
      <c r="C81" s="39" t="s">
        <v>114</v>
      </c>
      <c r="D81" s="39" t="s">
        <v>114</v>
      </c>
      <c r="E81" s="39" t="s">
        <v>3</v>
      </c>
      <c r="F81" s="43"/>
      <c r="G81" s="43">
        <v>782</v>
      </c>
      <c r="H81" s="28">
        <v>806</v>
      </c>
      <c r="I81" s="41">
        <f t="shared" si="1"/>
        <v>0.7094133697135061</v>
      </c>
      <c r="J81" s="28">
        <v>2015</v>
      </c>
    </row>
    <row r="82" spans="1:10" ht="33" x14ac:dyDescent="0.25">
      <c r="A82" s="39">
        <v>74</v>
      </c>
      <c r="B82" s="39">
        <v>7520402</v>
      </c>
      <c r="C82" s="39" t="s">
        <v>115</v>
      </c>
      <c r="D82" s="39" t="s">
        <v>114</v>
      </c>
      <c r="E82" s="39" t="s">
        <v>3</v>
      </c>
      <c r="F82" s="43"/>
      <c r="G82" s="43">
        <v>150</v>
      </c>
      <c r="H82" s="28">
        <v>145</v>
      </c>
      <c r="I82" s="41">
        <f t="shared" si="1"/>
        <v>1.0306905370843991</v>
      </c>
      <c r="J82" s="28">
        <v>450</v>
      </c>
    </row>
    <row r="83" spans="1:10" ht="33" x14ac:dyDescent="0.25">
      <c r="A83" s="39">
        <v>75</v>
      </c>
      <c r="B83" s="39">
        <v>7580212</v>
      </c>
      <c r="C83" s="39" t="s">
        <v>116</v>
      </c>
      <c r="D83" s="39" t="s">
        <v>117</v>
      </c>
      <c r="E83" s="39" t="s">
        <v>3</v>
      </c>
      <c r="F83" s="43"/>
      <c r="G83" s="43">
        <v>190</v>
      </c>
      <c r="H83" s="28">
        <v>98</v>
      </c>
      <c r="I83" s="41" t="e">
        <f>#REF!/#REF!</f>
        <v>#REF!</v>
      </c>
      <c r="J83" s="28">
        <v>350</v>
      </c>
    </row>
    <row r="84" spans="1:10" ht="49.5" x14ac:dyDescent="0.25">
      <c r="A84" s="39">
        <v>76</v>
      </c>
      <c r="B84" s="39">
        <v>7860114</v>
      </c>
      <c r="C84" s="39" t="s">
        <v>118</v>
      </c>
      <c r="D84" s="39" t="s">
        <v>119</v>
      </c>
      <c r="E84" s="39" t="s">
        <v>3</v>
      </c>
      <c r="F84" s="39" t="s">
        <v>37</v>
      </c>
      <c r="G84" s="39">
        <v>120</v>
      </c>
      <c r="H84" s="28">
        <v>120</v>
      </c>
      <c r="I84" s="41">
        <f t="shared" si="1"/>
        <v>0.51578947368421058</v>
      </c>
      <c r="J84" s="28">
        <v>480</v>
      </c>
    </row>
    <row r="85" spans="1:10" ht="33" x14ac:dyDescent="0.25">
      <c r="A85" s="39">
        <v>77</v>
      </c>
      <c r="B85" s="44">
        <v>7620110</v>
      </c>
      <c r="C85" s="45" t="s">
        <v>120</v>
      </c>
      <c r="D85" s="44" t="s">
        <v>121</v>
      </c>
      <c r="E85" s="46" t="s">
        <v>3</v>
      </c>
      <c r="F85" s="47"/>
      <c r="G85" s="47">
        <v>796</v>
      </c>
      <c r="H85" s="28">
        <v>359</v>
      </c>
      <c r="I85" s="41">
        <f t="shared" si="1"/>
        <v>1</v>
      </c>
      <c r="J85" s="28">
        <v>1439</v>
      </c>
    </row>
    <row r="86" spans="1:10" ht="33" x14ac:dyDescent="0.25">
      <c r="A86" s="39">
        <v>78</v>
      </c>
      <c r="B86" s="44">
        <v>7620201</v>
      </c>
      <c r="C86" s="45" t="s">
        <v>122</v>
      </c>
      <c r="D86" s="44" t="s">
        <v>121</v>
      </c>
      <c r="E86" s="46" t="s">
        <v>3</v>
      </c>
      <c r="F86" s="47"/>
      <c r="G86" s="47">
        <v>106</v>
      </c>
      <c r="H86" s="28">
        <v>35</v>
      </c>
      <c r="I86" s="41">
        <f t="shared" si="1"/>
        <v>0.45100502512562812</v>
      </c>
      <c r="J86" s="28">
        <v>92</v>
      </c>
    </row>
    <row r="87" spans="1:10" ht="33" x14ac:dyDescent="0.25">
      <c r="A87" s="39">
        <v>79</v>
      </c>
      <c r="B87" s="44">
        <v>7620202</v>
      </c>
      <c r="C87" s="45" t="s">
        <v>123</v>
      </c>
      <c r="D87" s="44" t="s">
        <v>121</v>
      </c>
      <c r="E87" s="46" t="s">
        <v>3</v>
      </c>
      <c r="F87" s="47"/>
      <c r="G87" s="47">
        <v>80</v>
      </c>
      <c r="H87" s="28">
        <v>26</v>
      </c>
      <c r="I87" s="41">
        <f t="shared" si="1"/>
        <v>0.330188679245283</v>
      </c>
      <c r="J87" s="28">
        <v>75</v>
      </c>
    </row>
    <row r="88" spans="1:10" ht="33" x14ac:dyDescent="0.25">
      <c r="A88" s="39">
        <v>80</v>
      </c>
      <c r="B88" s="44">
        <v>7620205</v>
      </c>
      <c r="C88" s="45" t="s">
        <v>124</v>
      </c>
      <c r="D88" s="44" t="s">
        <v>121</v>
      </c>
      <c r="E88" s="46" t="s">
        <v>3</v>
      </c>
      <c r="F88" s="47"/>
      <c r="G88" s="47">
        <v>210</v>
      </c>
      <c r="H88" s="28">
        <v>140</v>
      </c>
      <c r="I88" s="41">
        <f t="shared" si="1"/>
        <v>0.32500000000000001</v>
      </c>
      <c r="J88" s="28">
        <v>364</v>
      </c>
    </row>
    <row r="89" spans="1:10" ht="33" x14ac:dyDescent="0.25">
      <c r="A89" s="39">
        <v>81</v>
      </c>
      <c r="B89" s="44">
        <v>7620211</v>
      </c>
      <c r="C89" s="45" t="s">
        <v>125</v>
      </c>
      <c r="D89" s="44" t="s">
        <v>121</v>
      </c>
      <c r="E89" s="46" t="s">
        <v>3</v>
      </c>
      <c r="F89" s="48"/>
      <c r="G89" s="48">
        <v>382</v>
      </c>
      <c r="H89" s="28">
        <v>242</v>
      </c>
      <c r="I89" s="41">
        <f t="shared" si="1"/>
        <v>0.66666666666666663</v>
      </c>
      <c r="J89" s="28">
        <v>850</v>
      </c>
    </row>
    <row r="90" spans="1:10" ht="33" x14ac:dyDescent="0.25">
      <c r="A90" s="39">
        <v>82</v>
      </c>
      <c r="B90" s="44">
        <v>7620116</v>
      </c>
      <c r="C90" s="45" t="s">
        <v>126</v>
      </c>
      <c r="D90" s="44" t="s">
        <v>121</v>
      </c>
      <c r="E90" s="46" t="s">
        <v>3</v>
      </c>
      <c r="F90" s="48"/>
      <c r="G90" s="48">
        <v>200</v>
      </c>
      <c r="H90" s="28">
        <v>81</v>
      </c>
      <c r="I90" s="41">
        <f t="shared" si="1"/>
        <v>0.63350785340314131</v>
      </c>
      <c r="J90" s="28">
        <v>281</v>
      </c>
    </row>
    <row r="91" spans="1:10" ht="33" x14ac:dyDescent="0.25">
      <c r="A91" s="39">
        <v>83</v>
      </c>
      <c r="B91" s="44">
        <v>7620105</v>
      </c>
      <c r="C91" s="45" t="s">
        <v>127</v>
      </c>
      <c r="D91" s="44" t="s">
        <v>121</v>
      </c>
      <c r="E91" s="46" t="s">
        <v>3</v>
      </c>
      <c r="F91" s="48"/>
      <c r="G91" s="48">
        <v>1199</v>
      </c>
      <c r="H91" s="28">
        <v>754</v>
      </c>
      <c r="I91" s="41">
        <f t="shared" si="1"/>
        <v>0.40500000000000003</v>
      </c>
      <c r="J91" s="28">
        <v>3205</v>
      </c>
    </row>
    <row r="92" spans="1:10" ht="33" x14ac:dyDescent="0.25">
      <c r="A92" s="39">
        <v>84</v>
      </c>
      <c r="B92" s="44">
        <v>7620301</v>
      </c>
      <c r="C92" s="45" t="s">
        <v>128</v>
      </c>
      <c r="D92" s="44" t="s">
        <v>121</v>
      </c>
      <c r="E92" s="46" t="s">
        <v>3</v>
      </c>
      <c r="F92" s="48"/>
      <c r="G92" s="48">
        <v>1827</v>
      </c>
      <c r="H92" s="28">
        <v>975</v>
      </c>
      <c r="I92" s="41">
        <f t="shared" si="1"/>
        <v>0.62885738115095913</v>
      </c>
      <c r="J92" s="28">
        <v>4187</v>
      </c>
    </row>
    <row r="93" spans="1:10" ht="33" x14ac:dyDescent="0.25">
      <c r="A93" s="39">
        <v>85</v>
      </c>
      <c r="B93" s="44">
        <v>7850103</v>
      </c>
      <c r="C93" s="45" t="s">
        <v>129</v>
      </c>
      <c r="D93" s="44" t="s">
        <v>130</v>
      </c>
      <c r="E93" s="46" t="s">
        <v>3</v>
      </c>
      <c r="F93" s="48"/>
      <c r="G93" s="48">
        <v>2786</v>
      </c>
      <c r="H93" s="28">
        <v>2868</v>
      </c>
      <c r="I93" s="41">
        <f t="shared" si="1"/>
        <v>0.5336617405582923</v>
      </c>
      <c r="J93" s="28">
        <v>10308</v>
      </c>
    </row>
    <row r="94" spans="1:10" s="31" customFormat="1" x14ac:dyDescent="0.25">
      <c r="A94" s="49" t="s">
        <v>131</v>
      </c>
      <c r="B94" s="50"/>
      <c r="C94" s="35"/>
      <c r="D94" s="35"/>
      <c r="E94" s="37"/>
      <c r="F94" s="37"/>
      <c r="G94" s="53">
        <f>SUM(G9:G93)</f>
        <v>173602</v>
      </c>
      <c r="H94" s="51">
        <f>SUM(H9:H93)</f>
        <v>150472</v>
      </c>
      <c r="I94" s="52">
        <f>H94/G94</f>
        <v>0.86676420778562457</v>
      </c>
      <c r="J94" s="51">
        <f>SUM(J9:J93)</f>
        <v>536627</v>
      </c>
    </row>
    <row r="95" spans="1:10" x14ac:dyDescent="0.25">
      <c r="B95" s="26"/>
      <c r="C95" s="26"/>
    </row>
    <row r="96" spans="1:10" ht="39" customHeight="1" x14ac:dyDescent="0.25">
      <c r="A96" s="54" t="s">
        <v>180</v>
      </c>
      <c r="B96" s="54"/>
      <c r="C96" s="54"/>
      <c r="D96" s="54"/>
      <c r="E96" s="54"/>
      <c r="F96" s="54"/>
      <c r="G96" s="54"/>
    </row>
  </sheetData>
  <mergeCells count="6">
    <mergeCell ref="A1:C1"/>
    <mergeCell ref="A6:F6"/>
    <mergeCell ref="A94:B94"/>
    <mergeCell ref="A96:G96"/>
    <mergeCell ref="A4:G4"/>
    <mergeCell ref="A5:G5"/>
  </mergeCells>
  <pageMargins left="1.1811023622047245" right="0.70866141732283472" top="0.74803149606299213" bottom="0.74803149606299213" header="0.31496062992125984" footer="0.31496062992125984"/>
  <pageSetup paperSize="9" scale="73"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CCAE3B-611F-4A21-9BB5-541907929AD4}">
  <sheetPr>
    <pageSetUpPr fitToPage="1"/>
  </sheetPr>
  <dimension ref="A1:AG80"/>
  <sheetViews>
    <sheetView workbookViewId="0">
      <selection activeCell="X9" sqref="A9:XFD10"/>
    </sheetView>
  </sheetViews>
  <sheetFormatPr defaultRowHeight="16.5" x14ac:dyDescent="0.25"/>
  <cols>
    <col min="1" max="1" width="4.77734375" style="26" customWidth="1"/>
    <col min="2" max="2" width="17.88671875" style="26" bestFit="1" customWidth="1"/>
    <col min="3" max="3" width="12.44140625" style="26" customWidth="1"/>
    <col min="4" max="4" width="12.5546875" style="26" customWidth="1"/>
    <col min="5" max="21" width="0" style="26" hidden="1" customWidth="1"/>
    <col min="22" max="22" width="11.88671875" style="26" customWidth="1"/>
    <col min="23" max="23" width="11.33203125" style="26" customWidth="1"/>
    <col min="24" max="16384" width="8.88671875" style="40"/>
  </cols>
  <sheetData>
    <row r="1" spans="1:33" x14ac:dyDescent="0.25">
      <c r="A1" s="91" t="s">
        <v>18</v>
      </c>
      <c r="B1" s="91"/>
      <c r="C1" s="91"/>
      <c r="D1" s="91"/>
    </row>
    <row r="2" spans="1:33" x14ac:dyDescent="0.25">
      <c r="A2" s="92"/>
      <c r="B2" s="92"/>
      <c r="C2" s="93"/>
      <c r="D2" s="93"/>
    </row>
    <row r="3" spans="1:33" x14ac:dyDescent="0.25">
      <c r="A3" s="92"/>
      <c r="B3" s="92"/>
      <c r="C3" s="93"/>
      <c r="D3" s="93"/>
    </row>
    <row r="4" spans="1:33" x14ac:dyDescent="0.25">
      <c r="A4" s="94" t="s">
        <v>181</v>
      </c>
      <c r="B4" s="94"/>
      <c r="C4" s="94"/>
      <c r="D4" s="94"/>
      <c r="E4" s="94"/>
      <c r="F4" s="94"/>
      <c r="G4" s="94"/>
      <c r="H4" s="94"/>
      <c r="I4" s="94"/>
      <c r="J4" s="94"/>
      <c r="K4" s="94"/>
      <c r="L4" s="94"/>
      <c r="M4" s="94"/>
      <c r="N4" s="94"/>
      <c r="O4" s="94"/>
      <c r="P4" s="94"/>
      <c r="Q4" s="94"/>
      <c r="R4" s="94"/>
      <c r="S4" s="94"/>
      <c r="T4" s="94"/>
      <c r="U4" s="94"/>
      <c r="V4" s="94"/>
      <c r="W4" s="94"/>
    </row>
    <row r="5" spans="1:33" s="100" customFormat="1" ht="35.25" customHeight="1" x14ac:dyDescent="0.25">
      <c r="A5" s="94" t="s">
        <v>176</v>
      </c>
      <c r="B5" s="94"/>
      <c r="C5" s="94"/>
      <c r="D5" s="94"/>
      <c r="E5" s="94"/>
      <c r="F5" s="94"/>
      <c r="G5" s="94"/>
      <c r="H5" s="94"/>
      <c r="I5" s="94"/>
      <c r="J5" s="94"/>
      <c r="K5" s="94"/>
      <c r="L5" s="94"/>
      <c r="M5" s="94"/>
      <c r="N5" s="94"/>
      <c r="O5" s="94"/>
      <c r="P5" s="94"/>
      <c r="Q5" s="94"/>
      <c r="R5" s="94"/>
      <c r="S5" s="94"/>
      <c r="T5" s="94"/>
      <c r="U5" s="94"/>
      <c r="V5" s="94"/>
      <c r="W5" s="94"/>
    </row>
    <row r="6" spans="1:33" x14ac:dyDescent="0.25">
      <c r="A6" s="92"/>
      <c r="B6" s="92"/>
      <c r="C6" s="93"/>
      <c r="D6" s="93"/>
    </row>
    <row r="7" spans="1:33" s="97" customFormat="1" ht="23.25" customHeight="1" x14ac:dyDescent="0.3">
      <c r="A7" s="95" t="s">
        <v>21</v>
      </c>
      <c r="B7" s="95"/>
      <c r="C7" s="95"/>
      <c r="D7" s="95"/>
      <c r="E7" s="95"/>
      <c r="F7" s="95"/>
      <c r="G7" s="95"/>
      <c r="H7" s="95"/>
      <c r="I7" s="95"/>
      <c r="J7" s="95"/>
      <c r="K7" s="95"/>
      <c r="L7" s="95"/>
      <c r="M7" s="95"/>
      <c r="N7" s="95"/>
      <c r="O7" s="95"/>
      <c r="P7" s="95"/>
      <c r="Q7" s="95"/>
      <c r="R7" s="95"/>
      <c r="S7" s="95"/>
      <c r="T7" s="95"/>
      <c r="U7" s="95"/>
      <c r="V7" s="95"/>
      <c r="W7" s="95"/>
      <c r="X7" s="96"/>
      <c r="Y7" s="96"/>
      <c r="Z7" s="96"/>
      <c r="AA7" s="96"/>
      <c r="AB7" s="96"/>
      <c r="AC7" s="96"/>
      <c r="AD7" s="96"/>
      <c r="AE7" s="96"/>
      <c r="AF7" s="96"/>
      <c r="AG7" s="96"/>
    </row>
    <row r="9" spans="1:33" s="56" customFormat="1" ht="39.75" customHeight="1" x14ac:dyDescent="0.3">
      <c r="A9" s="101" t="s">
        <v>171</v>
      </c>
      <c r="B9" s="101" t="s">
        <v>132</v>
      </c>
      <c r="C9" s="101" t="s">
        <v>26</v>
      </c>
      <c r="D9" s="101" t="s">
        <v>27</v>
      </c>
      <c r="E9" s="101" t="s">
        <v>143</v>
      </c>
      <c r="F9" s="101" t="s">
        <v>144</v>
      </c>
      <c r="G9" s="101" t="s">
        <v>145</v>
      </c>
      <c r="H9" s="101" t="s">
        <v>146</v>
      </c>
      <c r="I9" s="101" t="s">
        <v>147</v>
      </c>
      <c r="J9" s="101" t="s">
        <v>148</v>
      </c>
      <c r="K9" s="101" t="s">
        <v>149</v>
      </c>
      <c r="L9" s="101" t="s">
        <v>150</v>
      </c>
      <c r="M9" s="101" t="s">
        <v>151</v>
      </c>
      <c r="N9" s="101" t="s">
        <v>152</v>
      </c>
      <c r="O9" s="101" t="s">
        <v>153</v>
      </c>
      <c r="P9" s="101" t="s">
        <v>70</v>
      </c>
      <c r="Q9" s="101" t="s">
        <v>154</v>
      </c>
      <c r="R9" s="101">
        <v>2023</v>
      </c>
      <c r="S9" s="101"/>
      <c r="T9" s="101"/>
      <c r="U9" s="101"/>
      <c r="V9" s="101" t="s">
        <v>175</v>
      </c>
      <c r="W9" s="101"/>
    </row>
    <row r="10" spans="1:33" s="56" customFormat="1" ht="33" x14ac:dyDescent="0.3">
      <c r="A10" s="101"/>
      <c r="B10" s="101"/>
      <c r="C10" s="101"/>
      <c r="D10" s="101"/>
      <c r="E10" s="101"/>
      <c r="F10" s="101"/>
      <c r="G10" s="101"/>
      <c r="H10" s="101"/>
      <c r="I10" s="101"/>
      <c r="J10" s="101"/>
      <c r="K10" s="101"/>
      <c r="L10" s="101"/>
      <c r="M10" s="101"/>
      <c r="N10" s="101"/>
      <c r="O10" s="101"/>
      <c r="P10" s="101"/>
      <c r="Q10" s="101"/>
      <c r="R10" s="64" t="s">
        <v>155</v>
      </c>
      <c r="S10" s="64" t="s">
        <v>156</v>
      </c>
      <c r="T10" s="64" t="s">
        <v>157</v>
      </c>
      <c r="U10" s="64" t="s">
        <v>158</v>
      </c>
      <c r="V10" s="64" t="s">
        <v>155</v>
      </c>
      <c r="W10" s="64" t="s">
        <v>156</v>
      </c>
    </row>
    <row r="11" spans="1:33" ht="33" x14ac:dyDescent="0.25">
      <c r="A11" s="39">
        <v>1</v>
      </c>
      <c r="B11" s="39" t="s">
        <v>32</v>
      </c>
      <c r="C11" s="39" t="s">
        <v>32</v>
      </c>
      <c r="D11" s="39" t="s">
        <v>2</v>
      </c>
      <c r="E11" s="39" t="s">
        <v>134</v>
      </c>
      <c r="F11" s="39"/>
      <c r="G11" s="39"/>
      <c r="H11" s="39"/>
      <c r="I11" s="39" t="s">
        <v>134</v>
      </c>
      <c r="J11" s="39"/>
      <c r="K11" s="39"/>
      <c r="L11" s="39"/>
      <c r="M11" s="39"/>
      <c r="N11" s="39"/>
      <c r="O11" s="39"/>
      <c r="P11" s="39"/>
      <c r="Q11" s="39"/>
      <c r="R11" s="102">
        <v>5</v>
      </c>
      <c r="S11" s="102">
        <v>44</v>
      </c>
      <c r="T11" s="102">
        <v>237</v>
      </c>
      <c r="U11" s="102">
        <v>124</v>
      </c>
      <c r="V11" s="102">
        <v>13</v>
      </c>
      <c r="W11" s="102">
        <v>49</v>
      </c>
    </row>
    <row r="12" spans="1:33" ht="66" x14ac:dyDescent="0.25">
      <c r="A12" s="39">
        <v>2</v>
      </c>
      <c r="B12" s="39" t="s">
        <v>33</v>
      </c>
      <c r="C12" s="39" t="s">
        <v>34</v>
      </c>
      <c r="D12" s="39" t="s">
        <v>3</v>
      </c>
      <c r="E12" s="39" t="s">
        <v>134</v>
      </c>
      <c r="F12" s="39"/>
      <c r="G12" s="39"/>
      <c r="H12" s="39"/>
      <c r="I12" s="39" t="s">
        <v>134</v>
      </c>
      <c r="J12" s="39"/>
      <c r="K12" s="39"/>
      <c r="L12" s="39"/>
      <c r="M12" s="39"/>
      <c r="N12" s="39"/>
      <c r="O12" s="39"/>
      <c r="P12" s="39"/>
      <c r="Q12" s="39"/>
      <c r="R12" s="102">
        <v>84</v>
      </c>
      <c r="S12" s="102">
        <v>619</v>
      </c>
      <c r="T12" s="102">
        <v>1281</v>
      </c>
      <c r="U12" s="102">
        <v>254</v>
      </c>
      <c r="V12" s="102">
        <v>73</v>
      </c>
      <c r="W12" s="102">
        <v>575</v>
      </c>
    </row>
    <row r="13" spans="1:33" ht="33" x14ac:dyDescent="0.25">
      <c r="A13" s="39">
        <v>3</v>
      </c>
      <c r="B13" s="61" t="s">
        <v>166</v>
      </c>
      <c r="C13" s="61" t="s">
        <v>32</v>
      </c>
      <c r="D13" s="39" t="s">
        <v>2</v>
      </c>
      <c r="E13" s="39"/>
      <c r="F13" s="39" t="s">
        <v>134</v>
      </c>
      <c r="G13" s="39"/>
      <c r="H13" s="39"/>
      <c r="I13" s="39" t="s">
        <v>134</v>
      </c>
      <c r="J13" s="39"/>
      <c r="K13" s="39"/>
      <c r="L13" s="39"/>
      <c r="M13" s="39"/>
      <c r="N13" s="39"/>
      <c r="O13" s="39"/>
      <c r="P13" s="39"/>
      <c r="Q13" s="39"/>
      <c r="R13" s="102">
        <v>3</v>
      </c>
      <c r="S13" s="102">
        <v>8</v>
      </c>
      <c r="T13" s="102">
        <v>49</v>
      </c>
      <c r="U13" s="102">
        <v>2</v>
      </c>
      <c r="V13" s="102">
        <v>2</v>
      </c>
      <c r="W13" s="102">
        <v>13</v>
      </c>
    </row>
    <row r="14" spans="1:33" ht="33" x14ac:dyDescent="0.25">
      <c r="A14" s="39">
        <v>4</v>
      </c>
      <c r="B14" s="61" t="s">
        <v>32</v>
      </c>
      <c r="C14" s="61" t="s">
        <v>32</v>
      </c>
      <c r="D14" s="39" t="s">
        <v>2</v>
      </c>
      <c r="E14" s="39" t="s">
        <v>134</v>
      </c>
      <c r="F14" s="39"/>
      <c r="G14" s="39"/>
      <c r="H14" s="39"/>
      <c r="I14" s="39" t="s">
        <v>134</v>
      </c>
      <c r="J14" s="39"/>
      <c r="K14" s="39"/>
      <c r="L14" s="39"/>
      <c r="M14" s="39"/>
      <c r="N14" s="39"/>
      <c r="O14" s="39"/>
      <c r="P14" s="39"/>
      <c r="Q14" s="39"/>
      <c r="R14" s="102">
        <v>0</v>
      </c>
      <c r="S14" s="102">
        <v>11</v>
      </c>
      <c r="T14" s="102">
        <v>36</v>
      </c>
      <c r="U14" s="102">
        <v>7</v>
      </c>
      <c r="V14" s="102">
        <v>0</v>
      </c>
      <c r="W14" s="102">
        <v>7</v>
      </c>
    </row>
    <row r="15" spans="1:33" ht="33" x14ac:dyDescent="0.25">
      <c r="A15" s="39">
        <v>5</v>
      </c>
      <c r="B15" s="61" t="s">
        <v>165</v>
      </c>
      <c r="C15" s="61" t="s">
        <v>32</v>
      </c>
      <c r="D15" s="39" t="s">
        <v>2</v>
      </c>
      <c r="E15" s="39" t="s">
        <v>134</v>
      </c>
      <c r="F15" s="39"/>
      <c r="G15" s="39"/>
      <c r="H15" s="39"/>
      <c r="I15" s="39" t="s">
        <v>134</v>
      </c>
      <c r="J15" s="39"/>
      <c r="K15" s="39"/>
      <c r="L15" s="39"/>
      <c r="M15" s="39"/>
      <c r="N15" s="39"/>
      <c r="O15" s="39"/>
      <c r="P15" s="39"/>
      <c r="Q15" s="39"/>
      <c r="R15" s="102">
        <v>0</v>
      </c>
      <c r="S15" s="102">
        <v>4</v>
      </c>
      <c r="T15" s="102">
        <v>5</v>
      </c>
      <c r="U15" s="102">
        <v>0</v>
      </c>
      <c r="V15" s="102">
        <v>3</v>
      </c>
      <c r="W15" s="102">
        <v>2</v>
      </c>
    </row>
    <row r="16" spans="1:33" ht="33" x14ac:dyDescent="0.25">
      <c r="A16" s="39">
        <v>6</v>
      </c>
      <c r="B16" s="39" t="s">
        <v>38</v>
      </c>
      <c r="C16" s="39" t="s">
        <v>39</v>
      </c>
      <c r="D16" s="39" t="s">
        <v>2</v>
      </c>
      <c r="E16" s="39" t="s">
        <v>134</v>
      </c>
      <c r="F16" s="39"/>
      <c r="G16" s="39"/>
      <c r="H16" s="39"/>
      <c r="I16" s="39"/>
      <c r="J16" s="39"/>
      <c r="K16" s="39"/>
      <c r="L16" s="39"/>
      <c r="M16" s="39"/>
      <c r="N16" s="39"/>
      <c r="O16" s="39"/>
      <c r="P16" s="39"/>
      <c r="Q16" s="39" t="s">
        <v>134</v>
      </c>
      <c r="R16" s="102">
        <v>0</v>
      </c>
      <c r="S16" s="102">
        <v>0</v>
      </c>
      <c r="T16" s="102">
        <v>0</v>
      </c>
      <c r="U16" s="102">
        <v>0</v>
      </c>
      <c r="V16" s="102">
        <v>0</v>
      </c>
      <c r="W16" s="102">
        <v>0</v>
      </c>
    </row>
    <row r="17" spans="1:23" ht="33" x14ac:dyDescent="0.25">
      <c r="A17" s="39">
        <v>7</v>
      </c>
      <c r="B17" s="103" t="s">
        <v>159</v>
      </c>
      <c r="C17" s="39" t="s">
        <v>39</v>
      </c>
      <c r="D17" s="39" t="s">
        <v>2</v>
      </c>
      <c r="E17" s="39" t="s">
        <v>134</v>
      </c>
      <c r="F17" s="39"/>
      <c r="G17" s="39"/>
      <c r="H17" s="39" t="s">
        <v>134</v>
      </c>
      <c r="I17" s="39"/>
      <c r="J17" s="39"/>
      <c r="K17" s="39"/>
      <c r="L17" s="39"/>
      <c r="M17" s="39"/>
      <c r="N17" s="39"/>
      <c r="O17" s="39"/>
      <c r="P17" s="39"/>
      <c r="Q17" s="39"/>
      <c r="R17" s="102">
        <v>6</v>
      </c>
      <c r="S17" s="102">
        <v>17</v>
      </c>
      <c r="T17" s="102">
        <v>97</v>
      </c>
      <c r="U17" s="102">
        <v>29</v>
      </c>
      <c r="V17" s="102">
        <v>2</v>
      </c>
      <c r="W17" s="102">
        <v>28</v>
      </c>
    </row>
    <row r="18" spans="1:23" ht="33" x14ac:dyDescent="0.25">
      <c r="A18" s="39">
        <v>8</v>
      </c>
      <c r="B18" s="103" t="s">
        <v>41</v>
      </c>
      <c r="C18" s="39" t="s">
        <v>39</v>
      </c>
      <c r="D18" s="39" t="s">
        <v>2</v>
      </c>
      <c r="E18" s="39" t="s">
        <v>134</v>
      </c>
      <c r="F18" s="39"/>
      <c r="G18" s="39"/>
      <c r="H18" s="39"/>
      <c r="I18" s="39"/>
      <c r="J18" s="39"/>
      <c r="K18" s="39" t="s">
        <v>134</v>
      </c>
      <c r="L18" s="39"/>
      <c r="M18" s="39"/>
      <c r="N18" s="39"/>
      <c r="O18" s="39"/>
      <c r="P18" s="39"/>
      <c r="Q18" s="39"/>
      <c r="R18" s="102">
        <v>0</v>
      </c>
      <c r="S18" s="102">
        <v>0</v>
      </c>
      <c r="T18" s="102">
        <v>0</v>
      </c>
      <c r="U18" s="102">
        <v>0</v>
      </c>
      <c r="V18" s="102">
        <v>0</v>
      </c>
      <c r="W18" s="102">
        <v>0</v>
      </c>
    </row>
    <row r="19" spans="1:23" ht="33" x14ac:dyDescent="0.25">
      <c r="A19" s="39">
        <v>9</v>
      </c>
      <c r="B19" s="39" t="s">
        <v>42</v>
      </c>
      <c r="C19" s="39" t="s">
        <v>39</v>
      </c>
      <c r="D19" s="39" t="s">
        <v>2</v>
      </c>
      <c r="E19" s="39" t="s">
        <v>134</v>
      </c>
      <c r="F19" s="39"/>
      <c r="G19" s="39"/>
      <c r="H19" s="39" t="s">
        <v>134</v>
      </c>
      <c r="I19" s="39"/>
      <c r="J19" s="39"/>
      <c r="K19" s="39"/>
      <c r="L19" s="39" t="s">
        <v>134</v>
      </c>
      <c r="M19" s="39"/>
      <c r="N19" s="39"/>
      <c r="O19" s="39"/>
      <c r="P19" s="39"/>
      <c r="Q19" s="39" t="s">
        <v>134</v>
      </c>
      <c r="R19" s="102">
        <v>0</v>
      </c>
      <c r="S19" s="102">
        <v>0</v>
      </c>
      <c r="T19" s="102">
        <v>0</v>
      </c>
      <c r="U19" s="102">
        <v>0</v>
      </c>
      <c r="V19" s="102">
        <v>0</v>
      </c>
      <c r="W19" s="102">
        <v>0</v>
      </c>
    </row>
    <row r="20" spans="1:23" ht="33" x14ac:dyDescent="0.25">
      <c r="A20" s="39">
        <v>10</v>
      </c>
      <c r="B20" s="39" t="s">
        <v>43</v>
      </c>
      <c r="C20" s="39" t="s">
        <v>39</v>
      </c>
      <c r="D20" s="39" t="s">
        <v>2</v>
      </c>
      <c r="E20" s="39" t="s">
        <v>134</v>
      </c>
      <c r="F20" s="39"/>
      <c r="G20" s="39"/>
      <c r="H20" s="39" t="s">
        <v>134</v>
      </c>
      <c r="I20" s="39"/>
      <c r="J20" s="39" t="s">
        <v>134</v>
      </c>
      <c r="K20" s="39" t="s">
        <v>134</v>
      </c>
      <c r="L20" s="39"/>
      <c r="M20" s="39" t="s">
        <v>134</v>
      </c>
      <c r="N20" s="39"/>
      <c r="O20" s="39"/>
      <c r="P20" s="39"/>
      <c r="Q20" s="39"/>
      <c r="R20" s="102">
        <v>16</v>
      </c>
      <c r="S20" s="102">
        <v>143</v>
      </c>
      <c r="T20" s="102">
        <v>449</v>
      </c>
      <c r="U20" s="102">
        <v>85</v>
      </c>
      <c r="V20" s="102">
        <v>23</v>
      </c>
      <c r="W20" s="102">
        <v>127</v>
      </c>
    </row>
    <row r="21" spans="1:23" ht="33" x14ac:dyDescent="0.25">
      <c r="A21" s="39">
        <v>11</v>
      </c>
      <c r="B21" s="103" t="s">
        <v>44</v>
      </c>
      <c r="C21" s="39" t="s">
        <v>39</v>
      </c>
      <c r="D21" s="39" t="s">
        <v>2</v>
      </c>
      <c r="E21" s="39" t="s">
        <v>134</v>
      </c>
      <c r="F21" s="39"/>
      <c r="G21" s="39"/>
      <c r="H21" s="39" t="s">
        <v>134</v>
      </c>
      <c r="I21" s="39"/>
      <c r="J21" s="39" t="s">
        <v>134</v>
      </c>
      <c r="K21" s="39"/>
      <c r="L21" s="39"/>
      <c r="M21" s="39" t="s">
        <v>134</v>
      </c>
      <c r="N21" s="39"/>
      <c r="O21" s="39"/>
      <c r="P21" s="39"/>
      <c r="Q21" s="39" t="s">
        <v>134</v>
      </c>
      <c r="R21" s="102">
        <v>2</v>
      </c>
      <c r="S21" s="102">
        <v>20</v>
      </c>
      <c r="T21" s="102">
        <v>123</v>
      </c>
      <c r="U21" s="102">
        <v>57</v>
      </c>
      <c r="V21" s="102">
        <v>1</v>
      </c>
      <c r="W21" s="102">
        <v>13</v>
      </c>
    </row>
    <row r="22" spans="1:23" ht="33" x14ac:dyDescent="0.25">
      <c r="A22" s="39">
        <v>12</v>
      </c>
      <c r="B22" s="39" t="s">
        <v>45</v>
      </c>
      <c r="C22" s="39" t="s">
        <v>46</v>
      </c>
      <c r="D22" s="39" t="s">
        <v>2</v>
      </c>
      <c r="E22" s="39" t="s">
        <v>134</v>
      </c>
      <c r="F22" s="39"/>
      <c r="G22" s="39"/>
      <c r="H22" s="39"/>
      <c r="I22" s="39"/>
      <c r="J22" s="39"/>
      <c r="K22" s="39"/>
      <c r="L22" s="39"/>
      <c r="M22" s="39" t="s">
        <v>134</v>
      </c>
      <c r="N22" s="39"/>
      <c r="O22" s="39"/>
      <c r="P22" s="39"/>
      <c r="Q22" s="39"/>
      <c r="R22" s="102">
        <v>0</v>
      </c>
      <c r="S22" s="102">
        <v>1</v>
      </c>
      <c r="T22" s="102">
        <v>41</v>
      </c>
      <c r="U22" s="102">
        <v>21</v>
      </c>
      <c r="V22" s="102">
        <v>0</v>
      </c>
      <c r="W22" s="102">
        <v>5</v>
      </c>
    </row>
    <row r="23" spans="1:23" ht="33" x14ac:dyDescent="0.25">
      <c r="A23" s="39">
        <v>13</v>
      </c>
      <c r="B23" s="39" t="s">
        <v>47</v>
      </c>
      <c r="C23" s="39" t="s">
        <v>46</v>
      </c>
      <c r="D23" s="39" t="s">
        <v>2</v>
      </c>
      <c r="E23" s="39" t="s">
        <v>134</v>
      </c>
      <c r="F23" s="39"/>
      <c r="G23" s="39"/>
      <c r="H23" s="39"/>
      <c r="I23" s="39"/>
      <c r="J23" s="39"/>
      <c r="K23" s="39"/>
      <c r="L23" s="39"/>
      <c r="M23" s="39" t="s">
        <v>134</v>
      </c>
      <c r="N23" s="39"/>
      <c r="O23" s="39"/>
      <c r="P23" s="39"/>
      <c r="Q23" s="39"/>
      <c r="R23" s="102">
        <v>0</v>
      </c>
      <c r="S23" s="102">
        <v>0</v>
      </c>
      <c r="T23" s="102">
        <v>12</v>
      </c>
      <c r="U23" s="102">
        <v>0</v>
      </c>
      <c r="V23" s="102">
        <v>0</v>
      </c>
      <c r="W23" s="102">
        <v>2</v>
      </c>
    </row>
    <row r="24" spans="1:23" ht="33" x14ac:dyDescent="0.25">
      <c r="A24" s="39">
        <v>14</v>
      </c>
      <c r="B24" s="39" t="s">
        <v>49</v>
      </c>
      <c r="C24" s="39" t="s">
        <v>46</v>
      </c>
      <c r="D24" s="39" t="s">
        <v>2</v>
      </c>
      <c r="E24" s="39" t="s">
        <v>134</v>
      </c>
      <c r="F24" s="39"/>
      <c r="G24" s="39"/>
      <c r="H24" s="39"/>
      <c r="I24" s="39"/>
      <c r="J24" s="39"/>
      <c r="K24" s="39"/>
      <c r="L24" s="39"/>
      <c r="M24" s="39" t="s">
        <v>134</v>
      </c>
      <c r="N24" s="39"/>
      <c r="O24" s="39"/>
      <c r="P24" s="39"/>
      <c r="Q24" s="39"/>
      <c r="R24" s="102">
        <v>0</v>
      </c>
      <c r="S24" s="102">
        <v>0</v>
      </c>
      <c r="T24" s="102">
        <v>0</v>
      </c>
      <c r="U24" s="102">
        <v>0</v>
      </c>
      <c r="V24" s="102">
        <v>0</v>
      </c>
      <c r="W24" s="102">
        <v>0</v>
      </c>
    </row>
    <row r="25" spans="1:23" ht="33" x14ac:dyDescent="0.25">
      <c r="A25" s="39">
        <v>15</v>
      </c>
      <c r="B25" s="39" t="s">
        <v>50</v>
      </c>
      <c r="C25" s="39" t="s">
        <v>46</v>
      </c>
      <c r="D25" s="39" t="s">
        <v>2</v>
      </c>
      <c r="E25" s="39" t="s">
        <v>134</v>
      </c>
      <c r="F25" s="39"/>
      <c r="G25" s="39"/>
      <c r="H25" s="39"/>
      <c r="I25" s="39"/>
      <c r="J25" s="39"/>
      <c r="K25" s="39"/>
      <c r="L25" s="39"/>
      <c r="M25" s="39" t="s">
        <v>134</v>
      </c>
      <c r="N25" s="39"/>
      <c r="O25" s="39"/>
      <c r="P25" s="39"/>
      <c r="Q25" s="39"/>
      <c r="R25" s="102">
        <v>3</v>
      </c>
      <c r="S25" s="102">
        <v>20</v>
      </c>
      <c r="T25" s="102">
        <v>52</v>
      </c>
      <c r="U25" s="102">
        <v>4</v>
      </c>
      <c r="V25" s="102">
        <v>13</v>
      </c>
      <c r="W25" s="102">
        <v>18</v>
      </c>
    </row>
    <row r="26" spans="1:23" ht="33" x14ac:dyDescent="0.25">
      <c r="A26" s="39">
        <v>16</v>
      </c>
      <c r="B26" s="39" t="s">
        <v>51</v>
      </c>
      <c r="C26" s="39" t="s">
        <v>46</v>
      </c>
      <c r="D26" s="39" t="s">
        <v>2</v>
      </c>
      <c r="E26" s="39" t="s">
        <v>134</v>
      </c>
      <c r="F26" s="39"/>
      <c r="G26" s="39"/>
      <c r="H26" s="39"/>
      <c r="I26" s="39"/>
      <c r="J26" s="39"/>
      <c r="K26" s="39"/>
      <c r="L26" s="39"/>
      <c r="M26" s="39" t="s">
        <v>134</v>
      </c>
      <c r="N26" s="39"/>
      <c r="O26" s="39"/>
      <c r="P26" s="39"/>
      <c r="Q26" s="39"/>
      <c r="R26" s="102">
        <v>1</v>
      </c>
      <c r="S26" s="102">
        <v>21</v>
      </c>
      <c r="T26" s="102">
        <v>35</v>
      </c>
      <c r="U26" s="102">
        <v>19</v>
      </c>
      <c r="V26" s="102">
        <v>4</v>
      </c>
      <c r="W26" s="102">
        <v>13</v>
      </c>
    </row>
    <row r="27" spans="1:23" ht="33" x14ac:dyDescent="0.25">
      <c r="A27" s="39">
        <v>17</v>
      </c>
      <c r="B27" s="103" t="s">
        <v>48</v>
      </c>
      <c r="C27" s="39" t="s">
        <v>46</v>
      </c>
      <c r="D27" s="39" t="s">
        <v>2</v>
      </c>
      <c r="E27" s="39" t="s">
        <v>134</v>
      </c>
      <c r="F27" s="39"/>
      <c r="G27" s="39"/>
      <c r="H27" s="39"/>
      <c r="I27" s="39"/>
      <c r="J27" s="39"/>
      <c r="K27" s="39"/>
      <c r="L27" s="39"/>
      <c r="M27" s="39" t="s">
        <v>134</v>
      </c>
      <c r="N27" s="39"/>
      <c r="O27" s="39"/>
      <c r="P27" s="39"/>
      <c r="Q27" s="39"/>
      <c r="R27" s="102">
        <v>0</v>
      </c>
      <c r="S27" s="102">
        <v>2</v>
      </c>
      <c r="T27" s="102">
        <v>16</v>
      </c>
      <c r="U27" s="102">
        <v>11</v>
      </c>
      <c r="V27" s="102">
        <v>0</v>
      </c>
      <c r="W27" s="102">
        <v>2</v>
      </c>
    </row>
    <row r="28" spans="1:23" ht="33" x14ac:dyDescent="0.25">
      <c r="A28" s="39">
        <v>18</v>
      </c>
      <c r="B28" s="103" t="s">
        <v>52</v>
      </c>
      <c r="C28" s="103" t="s">
        <v>52</v>
      </c>
      <c r="D28" s="39" t="s">
        <v>2</v>
      </c>
      <c r="E28" s="39" t="s">
        <v>134</v>
      </c>
      <c r="F28" s="39"/>
      <c r="G28" s="39"/>
      <c r="H28" s="39"/>
      <c r="I28" s="39"/>
      <c r="J28" s="39"/>
      <c r="K28" s="39"/>
      <c r="L28" s="39"/>
      <c r="M28" s="39" t="s">
        <v>134</v>
      </c>
      <c r="N28" s="39"/>
      <c r="O28" s="39"/>
      <c r="P28" s="39"/>
      <c r="Q28" s="39"/>
      <c r="R28" s="102">
        <v>7</v>
      </c>
      <c r="S28" s="102">
        <v>39</v>
      </c>
      <c r="T28" s="102">
        <v>255</v>
      </c>
      <c r="U28" s="102">
        <v>106</v>
      </c>
      <c r="V28" s="102">
        <v>3</v>
      </c>
      <c r="W28" s="102">
        <v>30</v>
      </c>
    </row>
    <row r="29" spans="1:23" ht="33" x14ac:dyDescent="0.25">
      <c r="A29" s="39">
        <v>19</v>
      </c>
      <c r="B29" s="103" t="s">
        <v>53</v>
      </c>
      <c r="C29" s="39" t="s">
        <v>53</v>
      </c>
      <c r="D29" s="39" t="s">
        <v>2</v>
      </c>
      <c r="E29" s="39" t="s">
        <v>134</v>
      </c>
      <c r="F29" s="39"/>
      <c r="G29" s="39"/>
      <c r="H29" s="39"/>
      <c r="I29" s="39"/>
      <c r="J29" s="39"/>
      <c r="K29" s="39"/>
      <c r="L29" s="39"/>
      <c r="M29" s="39"/>
      <c r="N29" s="39"/>
      <c r="O29" s="39"/>
      <c r="P29" s="39"/>
      <c r="Q29" s="39"/>
      <c r="R29" s="102">
        <v>15</v>
      </c>
      <c r="S29" s="102">
        <v>71</v>
      </c>
      <c r="T29" s="102">
        <v>203</v>
      </c>
      <c r="U29" s="102">
        <v>82</v>
      </c>
      <c r="V29" s="102">
        <v>13</v>
      </c>
      <c r="W29" s="102">
        <v>86</v>
      </c>
    </row>
    <row r="30" spans="1:23" ht="33" x14ac:dyDescent="0.25">
      <c r="A30" s="39">
        <v>20</v>
      </c>
      <c r="B30" s="103" t="s">
        <v>54</v>
      </c>
      <c r="C30" s="39" t="s">
        <v>53</v>
      </c>
      <c r="D30" s="39" t="s">
        <v>2</v>
      </c>
      <c r="E30" s="39" t="s">
        <v>134</v>
      </c>
      <c r="F30" s="39"/>
      <c r="G30" s="39"/>
      <c r="H30" s="39" t="s">
        <v>134</v>
      </c>
      <c r="I30" s="39"/>
      <c r="J30" s="39"/>
      <c r="K30" s="39"/>
      <c r="L30" s="39"/>
      <c r="M30" s="39"/>
      <c r="N30" s="39"/>
      <c r="O30" s="39"/>
      <c r="P30" s="39"/>
      <c r="Q30" s="39"/>
      <c r="R30" s="102">
        <v>0</v>
      </c>
      <c r="S30" s="102">
        <v>0</v>
      </c>
      <c r="T30" s="102">
        <v>0</v>
      </c>
      <c r="U30" s="102">
        <v>0</v>
      </c>
      <c r="V30" s="102">
        <v>0</v>
      </c>
      <c r="W30" s="102">
        <v>0</v>
      </c>
    </row>
    <row r="31" spans="1:23" ht="33" x14ac:dyDescent="0.25">
      <c r="A31" s="39">
        <v>21</v>
      </c>
      <c r="B31" s="103" t="s">
        <v>55</v>
      </c>
      <c r="C31" s="39" t="s">
        <v>53</v>
      </c>
      <c r="D31" s="39" t="s">
        <v>2</v>
      </c>
      <c r="E31" s="39" t="s">
        <v>134</v>
      </c>
      <c r="F31" s="39"/>
      <c r="G31" s="39"/>
      <c r="H31" s="39" t="s">
        <v>134</v>
      </c>
      <c r="I31" s="39"/>
      <c r="J31" s="39"/>
      <c r="K31" s="39"/>
      <c r="L31" s="39"/>
      <c r="M31" s="39"/>
      <c r="N31" s="39"/>
      <c r="O31" s="39"/>
      <c r="P31" s="39"/>
      <c r="Q31" s="39"/>
      <c r="R31" s="102">
        <v>11</v>
      </c>
      <c r="S31" s="102">
        <v>57</v>
      </c>
      <c r="T31" s="102">
        <v>49</v>
      </c>
      <c r="U31" s="102">
        <v>2</v>
      </c>
      <c r="V31" s="102">
        <v>83</v>
      </c>
      <c r="W31" s="102">
        <v>195</v>
      </c>
    </row>
    <row r="32" spans="1:23" ht="33" x14ac:dyDescent="0.25">
      <c r="A32" s="39">
        <v>22</v>
      </c>
      <c r="B32" s="103" t="s">
        <v>56</v>
      </c>
      <c r="C32" s="39" t="s">
        <v>53</v>
      </c>
      <c r="D32" s="39" t="s">
        <v>2</v>
      </c>
      <c r="E32" s="39" t="s">
        <v>134</v>
      </c>
      <c r="F32" s="39"/>
      <c r="G32" s="39"/>
      <c r="H32" s="39"/>
      <c r="I32" s="39"/>
      <c r="J32" s="39"/>
      <c r="K32" s="39"/>
      <c r="L32" s="39"/>
      <c r="M32" s="39"/>
      <c r="N32" s="39"/>
      <c r="O32" s="39"/>
      <c r="P32" s="39"/>
      <c r="Q32" s="39"/>
      <c r="R32" s="102">
        <v>4</v>
      </c>
      <c r="S32" s="102">
        <v>23</v>
      </c>
      <c r="T32" s="102">
        <v>100</v>
      </c>
      <c r="U32" s="102">
        <v>30</v>
      </c>
      <c r="V32" s="102">
        <v>8</v>
      </c>
      <c r="W32" s="102">
        <v>34</v>
      </c>
    </row>
    <row r="33" spans="1:24" ht="33" x14ac:dyDescent="0.25">
      <c r="A33" s="39">
        <v>23</v>
      </c>
      <c r="B33" s="61" t="s">
        <v>167</v>
      </c>
      <c r="C33" s="39" t="s">
        <v>53</v>
      </c>
      <c r="D33" s="39" t="s">
        <v>2</v>
      </c>
      <c r="E33" s="39" t="s">
        <v>134</v>
      </c>
      <c r="F33" s="39"/>
      <c r="G33" s="39"/>
      <c r="H33" s="39"/>
      <c r="I33" s="39"/>
      <c r="J33" s="39"/>
      <c r="K33" s="39"/>
      <c r="L33" s="39"/>
      <c r="M33" s="39"/>
      <c r="N33" s="39"/>
      <c r="O33" s="39"/>
      <c r="P33" s="39"/>
      <c r="Q33" s="39"/>
      <c r="R33" s="102">
        <v>0</v>
      </c>
      <c r="S33" s="102">
        <v>0</v>
      </c>
      <c r="T33" s="102">
        <v>0</v>
      </c>
      <c r="U33" s="102">
        <v>0</v>
      </c>
      <c r="V33" s="102">
        <v>0</v>
      </c>
      <c r="W33" s="102">
        <v>0</v>
      </c>
    </row>
    <row r="34" spans="1:24" ht="33" x14ac:dyDescent="0.25">
      <c r="A34" s="39">
        <v>24</v>
      </c>
      <c r="B34" s="103" t="s">
        <v>58</v>
      </c>
      <c r="C34" s="39" t="s">
        <v>53</v>
      </c>
      <c r="D34" s="39" t="s">
        <v>2</v>
      </c>
      <c r="E34" s="39" t="s">
        <v>134</v>
      </c>
      <c r="F34" s="39"/>
      <c r="G34" s="39"/>
      <c r="H34" s="39"/>
      <c r="I34" s="39"/>
      <c r="J34" s="39"/>
      <c r="K34" s="39"/>
      <c r="L34" s="39"/>
      <c r="M34" s="39"/>
      <c r="N34" s="39"/>
      <c r="O34" s="39"/>
      <c r="P34" s="39"/>
      <c r="Q34" s="39"/>
      <c r="R34" s="102">
        <v>10</v>
      </c>
      <c r="S34" s="102">
        <v>37</v>
      </c>
      <c r="T34" s="102">
        <v>70</v>
      </c>
      <c r="U34" s="102">
        <v>22</v>
      </c>
      <c r="V34" s="102">
        <v>15</v>
      </c>
      <c r="W34" s="102">
        <v>42</v>
      </c>
    </row>
    <row r="35" spans="1:24" ht="33" x14ac:dyDescent="0.25">
      <c r="A35" s="39">
        <v>25</v>
      </c>
      <c r="B35" s="103" t="s">
        <v>59</v>
      </c>
      <c r="C35" s="39" t="s">
        <v>59</v>
      </c>
      <c r="D35" s="39" t="s">
        <v>2</v>
      </c>
      <c r="E35" s="39" t="s">
        <v>134</v>
      </c>
      <c r="F35" s="39"/>
      <c r="G35" s="39"/>
      <c r="H35" s="39"/>
      <c r="I35" s="39"/>
      <c r="J35" s="39"/>
      <c r="K35" s="39"/>
      <c r="L35" s="39"/>
      <c r="M35" s="39"/>
      <c r="N35" s="39"/>
      <c r="O35" s="39"/>
      <c r="P35" s="39"/>
      <c r="Q35" s="39"/>
      <c r="R35" s="102">
        <v>0</v>
      </c>
      <c r="S35" s="102">
        <v>2</v>
      </c>
      <c r="T35" s="102">
        <v>23</v>
      </c>
      <c r="U35" s="102">
        <v>13</v>
      </c>
      <c r="V35" s="102">
        <v>0</v>
      </c>
      <c r="W35" s="102">
        <v>3</v>
      </c>
    </row>
    <row r="36" spans="1:24" ht="66" x14ac:dyDescent="0.25">
      <c r="A36" s="39">
        <v>26</v>
      </c>
      <c r="B36" s="103" t="s">
        <v>60</v>
      </c>
      <c r="C36" s="39" t="s">
        <v>61</v>
      </c>
      <c r="D36" s="39" t="s">
        <v>3</v>
      </c>
      <c r="E36" s="39"/>
      <c r="F36" s="39" t="s">
        <v>134</v>
      </c>
      <c r="G36" s="39" t="s">
        <v>134</v>
      </c>
      <c r="H36" s="39" t="s">
        <v>134</v>
      </c>
      <c r="I36" s="39"/>
      <c r="J36" s="39"/>
      <c r="K36" s="39"/>
      <c r="L36" s="39"/>
      <c r="M36" s="39"/>
      <c r="N36" s="39" t="s">
        <v>134</v>
      </c>
      <c r="O36" s="39" t="s">
        <v>134</v>
      </c>
      <c r="P36" s="39"/>
      <c r="Q36" s="39"/>
      <c r="R36" s="102">
        <v>159</v>
      </c>
      <c r="S36" s="102">
        <v>752</v>
      </c>
      <c r="T36" s="102">
        <v>1077</v>
      </c>
      <c r="U36" s="102">
        <v>278</v>
      </c>
      <c r="V36" s="102">
        <v>243</v>
      </c>
      <c r="W36" s="102">
        <v>792</v>
      </c>
    </row>
    <row r="37" spans="1:24" ht="66" x14ac:dyDescent="0.25">
      <c r="A37" s="39">
        <v>27</v>
      </c>
      <c r="B37" s="103" t="s">
        <v>62</v>
      </c>
      <c r="C37" s="39" t="s">
        <v>61</v>
      </c>
      <c r="D37" s="39" t="s">
        <v>3</v>
      </c>
      <c r="E37" s="39"/>
      <c r="F37" s="39" t="s">
        <v>134</v>
      </c>
      <c r="G37" s="39"/>
      <c r="H37" s="39" t="s">
        <v>134</v>
      </c>
      <c r="I37" s="39"/>
      <c r="J37" s="39"/>
      <c r="K37" s="39"/>
      <c r="L37" s="39"/>
      <c r="M37" s="39"/>
      <c r="N37" s="39" t="s">
        <v>134</v>
      </c>
      <c r="O37" s="39" t="s">
        <v>134</v>
      </c>
      <c r="P37" s="39"/>
      <c r="Q37" s="39"/>
      <c r="R37" s="102">
        <v>8</v>
      </c>
      <c r="S37" s="102">
        <v>70</v>
      </c>
      <c r="T37" s="102">
        <v>296</v>
      </c>
      <c r="U37" s="102">
        <v>70</v>
      </c>
      <c r="V37" s="102">
        <v>8</v>
      </c>
      <c r="W37" s="102">
        <v>110</v>
      </c>
    </row>
    <row r="38" spans="1:24" ht="66" x14ac:dyDescent="0.25">
      <c r="A38" s="39">
        <v>28</v>
      </c>
      <c r="B38" s="103" t="s">
        <v>63</v>
      </c>
      <c r="C38" s="39" t="s">
        <v>61</v>
      </c>
      <c r="D38" s="39" t="s">
        <v>3</v>
      </c>
      <c r="E38" s="39"/>
      <c r="F38" s="39" t="s">
        <v>134</v>
      </c>
      <c r="G38" s="39"/>
      <c r="H38" s="39" t="s">
        <v>134</v>
      </c>
      <c r="I38" s="39"/>
      <c r="J38" s="39"/>
      <c r="K38" s="39"/>
      <c r="L38" s="39"/>
      <c r="M38" s="39"/>
      <c r="N38" s="39" t="s">
        <v>134</v>
      </c>
      <c r="O38" s="39" t="s">
        <v>134</v>
      </c>
      <c r="P38" s="39"/>
      <c r="Q38" s="39"/>
      <c r="R38" s="102">
        <v>82</v>
      </c>
      <c r="S38" s="102">
        <v>542</v>
      </c>
      <c r="T38" s="102">
        <v>1174</v>
      </c>
      <c r="U38" s="102">
        <v>582</v>
      </c>
      <c r="V38" s="102">
        <v>109</v>
      </c>
      <c r="W38" s="102">
        <v>520</v>
      </c>
    </row>
    <row r="39" spans="1:24" ht="66" x14ac:dyDescent="0.25">
      <c r="A39" s="39">
        <v>29</v>
      </c>
      <c r="B39" s="103" t="s">
        <v>64</v>
      </c>
      <c r="C39" s="39" t="s">
        <v>61</v>
      </c>
      <c r="D39" s="39" t="s">
        <v>3</v>
      </c>
      <c r="E39" s="39"/>
      <c r="F39" s="39" t="s">
        <v>134</v>
      </c>
      <c r="G39" s="39"/>
      <c r="H39" s="39" t="s">
        <v>134</v>
      </c>
      <c r="I39" s="39"/>
      <c r="J39" s="39"/>
      <c r="K39" s="39"/>
      <c r="L39" s="39"/>
      <c r="M39" s="39"/>
      <c r="N39" s="39" t="s">
        <v>134</v>
      </c>
      <c r="O39" s="39"/>
      <c r="P39" s="39"/>
      <c r="Q39" s="39"/>
      <c r="R39" s="102">
        <v>18</v>
      </c>
      <c r="S39" s="102">
        <v>136</v>
      </c>
      <c r="T39" s="102">
        <v>540</v>
      </c>
      <c r="U39" s="102">
        <v>185</v>
      </c>
      <c r="V39" s="102">
        <v>20</v>
      </c>
      <c r="W39" s="102">
        <v>230</v>
      </c>
    </row>
    <row r="40" spans="1:24" ht="66" x14ac:dyDescent="0.25">
      <c r="A40" s="39">
        <v>30</v>
      </c>
      <c r="B40" s="103" t="s">
        <v>65</v>
      </c>
      <c r="C40" s="39" t="s">
        <v>61</v>
      </c>
      <c r="D40" s="39" t="s">
        <v>3</v>
      </c>
      <c r="E40" s="39"/>
      <c r="F40" s="39" t="s">
        <v>134</v>
      </c>
      <c r="G40" s="39"/>
      <c r="H40" s="39" t="s">
        <v>134</v>
      </c>
      <c r="I40" s="39"/>
      <c r="J40" s="39"/>
      <c r="K40" s="39"/>
      <c r="L40" s="39"/>
      <c r="M40" s="39"/>
      <c r="N40" s="39" t="s">
        <v>134</v>
      </c>
      <c r="O40" s="39"/>
      <c r="P40" s="39"/>
      <c r="Q40" s="39"/>
      <c r="R40" s="102">
        <v>20</v>
      </c>
      <c r="S40" s="102">
        <v>148</v>
      </c>
      <c r="T40" s="102">
        <v>288</v>
      </c>
      <c r="U40" s="102">
        <v>96</v>
      </c>
      <c r="V40" s="102">
        <v>48</v>
      </c>
      <c r="W40" s="102">
        <v>315</v>
      </c>
      <c r="X40" s="104"/>
    </row>
    <row r="41" spans="1:24" ht="66" x14ac:dyDescent="0.25">
      <c r="A41" s="39">
        <v>31</v>
      </c>
      <c r="B41" s="103" t="s">
        <v>66</v>
      </c>
      <c r="C41" s="39" t="s">
        <v>61</v>
      </c>
      <c r="D41" s="39" t="s">
        <v>3</v>
      </c>
      <c r="E41" s="39"/>
      <c r="F41" s="39" t="s">
        <v>134</v>
      </c>
      <c r="G41" s="39" t="s">
        <v>134</v>
      </c>
      <c r="H41" s="39" t="s">
        <v>134</v>
      </c>
      <c r="I41" s="39"/>
      <c r="J41" s="39"/>
      <c r="K41" s="39"/>
      <c r="L41" s="39"/>
      <c r="M41" s="39"/>
      <c r="N41" s="39" t="s">
        <v>134</v>
      </c>
      <c r="O41" s="39"/>
      <c r="P41" s="39"/>
      <c r="Q41" s="39"/>
      <c r="R41" s="102">
        <v>0</v>
      </c>
      <c r="S41" s="102">
        <v>0</v>
      </c>
      <c r="T41" s="102">
        <v>0</v>
      </c>
      <c r="U41" s="102">
        <v>0</v>
      </c>
      <c r="V41" s="102">
        <v>0</v>
      </c>
      <c r="W41" s="102">
        <v>0</v>
      </c>
    </row>
    <row r="42" spans="1:24" ht="66" x14ac:dyDescent="0.25">
      <c r="A42" s="39">
        <v>32</v>
      </c>
      <c r="B42" s="103" t="s">
        <v>68</v>
      </c>
      <c r="C42" s="39" t="s">
        <v>68</v>
      </c>
      <c r="D42" s="39" t="s">
        <v>3</v>
      </c>
      <c r="E42" s="39"/>
      <c r="F42" s="39" t="s">
        <v>134</v>
      </c>
      <c r="G42" s="39"/>
      <c r="H42" s="39" t="s">
        <v>134</v>
      </c>
      <c r="I42" s="39"/>
      <c r="J42" s="39"/>
      <c r="K42" s="39"/>
      <c r="L42" s="39"/>
      <c r="M42" s="39"/>
      <c r="N42" s="39" t="s">
        <v>134</v>
      </c>
      <c r="O42" s="39" t="s">
        <v>134</v>
      </c>
      <c r="P42" s="39" t="s">
        <v>134</v>
      </c>
      <c r="Q42" s="39"/>
      <c r="R42" s="102">
        <v>578</v>
      </c>
      <c r="S42" s="102">
        <v>3333</v>
      </c>
      <c r="T42" s="102">
        <v>9310</v>
      </c>
      <c r="U42" s="102">
        <v>2205</v>
      </c>
      <c r="V42" s="102">
        <v>844</v>
      </c>
      <c r="W42" s="102">
        <v>4644</v>
      </c>
    </row>
    <row r="43" spans="1:24" ht="66" x14ac:dyDescent="0.25">
      <c r="A43" s="39">
        <v>33</v>
      </c>
      <c r="B43" s="103" t="s">
        <v>69</v>
      </c>
      <c r="C43" s="39" t="s">
        <v>68</v>
      </c>
      <c r="D43" s="39" t="s">
        <v>3</v>
      </c>
      <c r="E43" s="39"/>
      <c r="F43" s="39" t="s">
        <v>134</v>
      </c>
      <c r="G43" s="39"/>
      <c r="H43" s="39" t="s">
        <v>134</v>
      </c>
      <c r="I43" s="39"/>
      <c r="J43" s="39"/>
      <c r="K43" s="39"/>
      <c r="L43" s="39"/>
      <c r="M43" s="39"/>
      <c r="N43" s="39" t="s">
        <v>134</v>
      </c>
      <c r="O43" s="39" t="s">
        <v>134</v>
      </c>
      <c r="P43" s="39" t="s">
        <v>134</v>
      </c>
      <c r="Q43" s="39"/>
      <c r="R43" s="102">
        <v>16</v>
      </c>
      <c r="S43" s="102">
        <v>117</v>
      </c>
      <c r="T43" s="102">
        <v>250</v>
      </c>
      <c r="U43" s="102">
        <v>76</v>
      </c>
      <c r="V43" s="102">
        <v>3</v>
      </c>
      <c r="W43" s="102">
        <v>117</v>
      </c>
    </row>
    <row r="44" spans="1:24" ht="66" x14ac:dyDescent="0.25">
      <c r="A44" s="39">
        <v>34</v>
      </c>
      <c r="B44" s="61" t="s">
        <v>168</v>
      </c>
      <c r="C44" s="39" t="s">
        <v>68</v>
      </c>
      <c r="D44" s="39" t="s">
        <v>3</v>
      </c>
      <c r="E44" s="39"/>
      <c r="F44" s="39" t="s">
        <v>134</v>
      </c>
      <c r="G44" s="39"/>
      <c r="H44" s="39" t="s">
        <v>134</v>
      </c>
      <c r="I44" s="39"/>
      <c r="J44" s="39"/>
      <c r="K44" s="39"/>
      <c r="L44" s="39"/>
      <c r="M44" s="39"/>
      <c r="N44" s="39" t="s">
        <v>134</v>
      </c>
      <c r="O44" s="39"/>
      <c r="P44" s="39" t="s">
        <v>134</v>
      </c>
      <c r="Q44" s="39"/>
      <c r="R44" s="102">
        <v>0</v>
      </c>
      <c r="S44" s="102">
        <v>0</v>
      </c>
      <c r="T44" s="102">
        <v>0</v>
      </c>
      <c r="U44" s="102">
        <v>0</v>
      </c>
      <c r="V44" s="102">
        <v>1</v>
      </c>
      <c r="W44" s="102">
        <v>4</v>
      </c>
    </row>
    <row r="45" spans="1:24" ht="66" x14ac:dyDescent="0.25">
      <c r="A45" s="39">
        <v>35</v>
      </c>
      <c r="B45" s="61" t="s">
        <v>88</v>
      </c>
      <c r="C45" s="39" t="s">
        <v>89</v>
      </c>
      <c r="D45" s="39" t="s">
        <v>3</v>
      </c>
      <c r="E45" s="39"/>
      <c r="F45" s="39"/>
      <c r="G45" s="39"/>
      <c r="H45" s="39" t="s">
        <v>134</v>
      </c>
      <c r="I45" s="39"/>
      <c r="J45" s="39"/>
      <c r="K45" s="39"/>
      <c r="L45" s="39" t="s">
        <v>134</v>
      </c>
      <c r="M45" s="39"/>
      <c r="N45" s="39"/>
      <c r="O45" s="39"/>
      <c r="P45" s="39"/>
      <c r="Q45" s="39"/>
      <c r="R45" s="102">
        <v>9</v>
      </c>
      <c r="S45" s="102">
        <v>191</v>
      </c>
      <c r="T45" s="102">
        <v>1336</v>
      </c>
      <c r="U45" s="102">
        <v>217</v>
      </c>
      <c r="V45" s="102">
        <v>27</v>
      </c>
      <c r="W45" s="102">
        <v>211</v>
      </c>
    </row>
    <row r="46" spans="1:24" ht="66" x14ac:dyDescent="0.25">
      <c r="A46" s="39">
        <v>36</v>
      </c>
      <c r="B46" s="61" t="s">
        <v>90</v>
      </c>
      <c r="C46" s="39" t="s">
        <v>89</v>
      </c>
      <c r="D46" s="39" t="s">
        <v>3</v>
      </c>
      <c r="E46" s="39"/>
      <c r="F46" s="39"/>
      <c r="G46" s="39"/>
      <c r="H46" s="39"/>
      <c r="I46" s="39"/>
      <c r="J46" s="39"/>
      <c r="K46" s="39"/>
      <c r="L46" s="39" t="s">
        <v>134</v>
      </c>
      <c r="M46" s="39"/>
      <c r="N46" s="39"/>
      <c r="O46" s="39"/>
      <c r="P46" s="39"/>
      <c r="Q46" s="39"/>
      <c r="R46" s="102">
        <v>2</v>
      </c>
      <c r="S46" s="102">
        <v>83</v>
      </c>
      <c r="T46" s="102">
        <v>788</v>
      </c>
      <c r="U46" s="102">
        <v>140</v>
      </c>
      <c r="V46" s="102">
        <v>6</v>
      </c>
      <c r="W46" s="102">
        <v>101</v>
      </c>
    </row>
    <row r="47" spans="1:24" ht="66" x14ac:dyDescent="0.25">
      <c r="A47" s="39">
        <v>37</v>
      </c>
      <c r="B47" s="61" t="s">
        <v>91</v>
      </c>
      <c r="C47" s="39" t="s">
        <v>89</v>
      </c>
      <c r="D47" s="39" t="s">
        <v>3</v>
      </c>
      <c r="E47" s="39"/>
      <c r="F47" s="39"/>
      <c r="G47" s="39"/>
      <c r="H47" s="39"/>
      <c r="I47" s="39"/>
      <c r="J47" s="39"/>
      <c r="K47" s="39"/>
      <c r="L47" s="39" t="s">
        <v>134</v>
      </c>
      <c r="M47" s="39"/>
      <c r="N47" s="39"/>
      <c r="O47" s="39"/>
      <c r="P47" s="39"/>
      <c r="Q47" s="39"/>
      <c r="R47" s="102">
        <v>11</v>
      </c>
      <c r="S47" s="102">
        <v>299</v>
      </c>
      <c r="T47" s="102">
        <v>1322</v>
      </c>
      <c r="U47" s="102">
        <v>217</v>
      </c>
      <c r="V47" s="102">
        <v>22</v>
      </c>
      <c r="W47" s="102">
        <v>249</v>
      </c>
    </row>
    <row r="48" spans="1:24" ht="66" x14ac:dyDescent="0.25">
      <c r="A48" s="39">
        <v>38</v>
      </c>
      <c r="B48" s="61" t="s">
        <v>92</v>
      </c>
      <c r="C48" s="39" t="s">
        <v>89</v>
      </c>
      <c r="D48" s="39" t="s">
        <v>3</v>
      </c>
      <c r="E48" s="39"/>
      <c r="F48" s="39"/>
      <c r="G48" s="39"/>
      <c r="H48" s="39" t="s">
        <v>134</v>
      </c>
      <c r="I48" s="39"/>
      <c r="J48" s="39" t="s">
        <v>134</v>
      </c>
      <c r="K48" s="39" t="s">
        <v>134</v>
      </c>
      <c r="L48" s="39"/>
      <c r="M48" s="39"/>
      <c r="N48" s="39"/>
      <c r="O48" s="39"/>
      <c r="P48" s="39"/>
      <c r="Q48" s="39"/>
      <c r="R48" s="102">
        <v>2</v>
      </c>
      <c r="S48" s="102">
        <v>38</v>
      </c>
      <c r="T48" s="102">
        <v>364</v>
      </c>
      <c r="U48" s="102">
        <v>54</v>
      </c>
      <c r="V48" s="102">
        <v>11</v>
      </c>
      <c r="W48" s="102">
        <v>60</v>
      </c>
    </row>
    <row r="49" spans="1:23" ht="66" x14ac:dyDescent="0.25">
      <c r="A49" s="39">
        <v>39</v>
      </c>
      <c r="B49" s="61" t="s">
        <v>101</v>
      </c>
      <c r="C49" s="39" t="s">
        <v>80</v>
      </c>
      <c r="D49" s="39" t="s">
        <v>3</v>
      </c>
      <c r="E49" s="39"/>
      <c r="F49" s="39"/>
      <c r="G49" s="39"/>
      <c r="H49" s="39" t="s">
        <v>134</v>
      </c>
      <c r="I49" s="39"/>
      <c r="J49" s="39"/>
      <c r="K49" s="39"/>
      <c r="L49" s="39" t="s">
        <v>134</v>
      </c>
      <c r="M49" s="39"/>
      <c r="N49" s="39"/>
      <c r="O49" s="39"/>
      <c r="P49" s="39"/>
      <c r="Q49" s="39"/>
      <c r="R49" s="102">
        <v>45</v>
      </c>
      <c r="S49" s="102">
        <v>451</v>
      </c>
      <c r="T49" s="102">
        <v>3122</v>
      </c>
      <c r="U49" s="102">
        <v>636</v>
      </c>
      <c r="V49" s="102">
        <v>47</v>
      </c>
      <c r="W49" s="102">
        <v>513</v>
      </c>
    </row>
    <row r="50" spans="1:23" ht="66" x14ac:dyDescent="0.25">
      <c r="A50" s="39">
        <v>40</v>
      </c>
      <c r="B50" s="61" t="s">
        <v>169</v>
      </c>
      <c r="C50" s="39" t="s">
        <v>80</v>
      </c>
      <c r="D50" s="39" t="s">
        <v>3</v>
      </c>
      <c r="E50" s="39"/>
      <c r="F50" s="39"/>
      <c r="G50" s="39"/>
      <c r="H50" s="39" t="s">
        <v>134</v>
      </c>
      <c r="I50" s="39"/>
      <c r="J50" s="39"/>
      <c r="K50" s="39"/>
      <c r="L50" s="39" t="s">
        <v>134</v>
      </c>
      <c r="M50" s="39"/>
      <c r="N50" s="39"/>
      <c r="O50" s="39"/>
      <c r="P50" s="39"/>
      <c r="Q50" s="39"/>
      <c r="R50" s="102">
        <v>17</v>
      </c>
      <c r="S50" s="102">
        <v>124</v>
      </c>
      <c r="T50" s="102">
        <v>1015</v>
      </c>
      <c r="U50" s="102">
        <v>170</v>
      </c>
      <c r="V50" s="102">
        <v>18</v>
      </c>
      <c r="W50" s="102">
        <v>157</v>
      </c>
    </row>
    <row r="51" spans="1:23" ht="66" x14ac:dyDescent="0.25">
      <c r="A51" s="39">
        <v>41</v>
      </c>
      <c r="B51" s="61" t="s">
        <v>170</v>
      </c>
      <c r="C51" s="39" t="s">
        <v>80</v>
      </c>
      <c r="D51" s="39" t="s">
        <v>3</v>
      </c>
      <c r="E51" s="39"/>
      <c r="F51" s="39"/>
      <c r="G51" s="39"/>
      <c r="H51" s="39" t="s">
        <v>134</v>
      </c>
      <c r="I51" s="39"/>
      <c r="J51" s="39"/>
      <c r="K51" s="39"/>
      <c r="L51" s="39" t="s">
        <v>134</v>
      </c>
      <c r="M51" s="39"/>
      <c r="N51" s="39"/>
      <c r="O51" s="39"/>
      <c r="P51" s="39"/>
      <c r="Q51" s="39"/>
      <c r="R51" s="102">
        <v>14</v>
      </c>
      <c r="S51" s="102">
        <v>225</v>
      </c>
      <c r="T51" s="102">
        <v>1035</v>
      </c>
      <c r="U51" s="102">
        <v>168</v>
      </c>
      <c r="V51" s="102">
        <v>32</v>
      </c>
      <c r="W51" s="102">
        <v>304</v>
      </c>
    </row>
    <row r="52" spans="1:23" ht="66" x14ac:dyDescent="0.25">
      <c r="A52" s="39">
        <v>42</v>
      </c>
      <c r="B52" s="61" t="s">
        <v>109</v>
      </c>
      <c r="C52" s="39" t="s">
        <v>110</v>
      </c>
      <c r="D52" s="39" t="s">
        <v>3</v>
      </c>
      <c r="E52" s="39"/>
      <c r="F52" s="39"/>
      <c r="G52" s="39"/>
      <c r="H52" s="39" t="s">
        <v>134</v>
      </c>
      <c r="I52" s="39"/>
      <c r="J52" s="39" t="s">
        <v>134</v>
      </c>
      <c r="K52" s="39"/>
      <c r="L52" s="39"/>
      <c r="M52" s="39" t="s">
        <v>134</v>
      </c>
      <c r="N52" s="39"/>
      <c r="O52" s="39"/>
      <c r="P52" s="39"/>
      <c r="Q52" s="39"/>
      <c r="R52" s="102">
        <v>19</v>
      </c>
      <c r="S52" s="102">
        <v>226</v>
      </c>
      <c r="T52" s="102">
        <v>636</v>
      </c>
      <c r="U52" s="102">
        <v>97</v>
      </c>
      <c r="V52" s="102">
        <v>28</v>
      </c>
      <c r="W52" s="102">
        <v>225</v>
      </c>
    </row>
    <row r="53" spans="1:23" ht="66" x14ac:dyDescent="0.25">
      <c r="A53" s="39">
        <v>43</v>
      </c>
      <c r="B53" s="61" t="s">
        <v>111</v>
      </c>
      <c r="C53" s="39" t="s">
        <v>110</v>
      </c>
      <c r="D53" s="39" t="s">
        <v>3</v>
      </c>
      <c r="E53" s="39"/>
      <c r="F53" s="39"/>
      <c r="G53" s="39"/>
      <c r="H53" s="39" t="s">
        <v>134</v>
      </c>
      <c r="I53" s="39"/>
      <c r="J53" s="39" t="s">
        <v>134</v>
      </c>
      <c r="K53" s="39" t="s">
        <v>134</v>
      </c>
      <c r="L53" s="39"/>
      <c r="M53" s="39"/>
      <c r="N53" s="39"/>
      <c r="O53" s="39"/>
      <c r="P53" s="39"/>
      <c r="Q53" s="39"/>
      <c r="R53" s="102">
        <v>2</v>
      </c>
      <c r="S53" s="102">
        <v>11</v>
      </c>
      <c r="T53" s="102">
        <v>39</v>
      </c>
      <c r="U53" s="102">
        <v>1</v>
      </c>
      <c r="V53" s="102">
        <v>4</v>
      </c>
      <c r="W53" s="102">
        <v>10</v>
      </c>
    </row>
    <row r="54" spans="1:23" ht="66" x14ac:dyDescent="0.25">
      <c r="A54" s="39">
        <v>44</v>
      </c>
      <c r="B54" s="61" t="s">
        <v>113</v>
      </c>
      <c r="C54" s="39" t="s">
        <v>110</v>
      </c>
      <c r="D54" s="39" t="s">
        <v>3</v>
      </c>
      <c r="E54" s="39"/>
      <c r="F54" s="39"/>
      <c r="G54" s="39"/>
      <c r="H54" s="39"/>
      <c r="I54" s="39"/>
      <c r="J54" s="39"/>
      <c r="K54" s="39"/>
      <c r="L54" s="39"/>
      <c r="M54" s="39" t="s">
        <v>134</v>
      </c>
      <c r="N54" s="39"/>
      <c r="O54" s="39"/>
      <c r="P54" s="39"/>
      <c r="Q54" s="39"/>
      <c r="R54" s="102">
        <v>15</v>
      </c>
      <c r="S54" s="102">
        <v>73</v>
      </c>
      <c r="T54" s="102">
        <v>296</v>
      </c>
      <c r="U54" s="102">
        <v>103</v>
      </c>
      <c r="V54" s="102">
        <v>12</v>
      </c>
      <c r="W54" s="102">
        <v>79</v>
      </c>
    </row>
    <row r="55" spans="1:23" ht="66" x14ac:dyDescent="0.25">
      <c r="A55" s="39">
        <v>45</v>
      </c>
      <c r="B55" s="39" t="s">
        <v>88</v>
      </c>
      <c r="C55" s="39" t="s">
        <v>89</v>
      </c>
      <c r="D55" s="39" t="s">
        <v>3</v>
      </c>
      <c r="E55" s="39"/>
      <c r="F55" s="39" t="s">
        <v>134</v>
      </c>
      <c r="G55" s="39"/>
      <c r="H55" s="39" t="s">
        <v>134</v>
      </c>
      <c r="I55" s="39"/>
      <c r="J55" s="39"/>
      <c r="K55" s="39"/>
      <c r="L55" s="39" t="s">
        <v>134</v>
      </c>
      <c r="M55" s="39"/>
      <c r="N55" s="39"/>
      <c r="O55" s="39"/>
      <c r="P55" s="39"/>
      <c r="Q55" s="39" t="s">
        <v>134</v>
      </c>
      <c r="R55" s="102">
        <v>0</v>
      </c>
      <c r="S55" s="102">
        <v>7</v>
      </c>
      <c r="T55" s="102">
        <v>48</v>
      </c>
      <c r="U55" s="102">
        <v>9</v>
      </c>
      <c r="V55" s="102">
        <v>2</v>
      </c>
      <c r="W55" s="102">
        <v>29</v>
      </c>
    </row>
    <row r="56" spans="1:23" ht="66" x14ac:dyDescent="0.25">
      <c r="A56" s="39">
        <v>46</v>
      </c>
      <c r="B56" s="103" t="s">
        <v>90</v>
      </c>
      <c r="C56" s="39" t="s">
        <v>89</v>
      </c>
      <c r="D56" s="39" t="s">
        <v>3</v>
      </c>
      <c r="E56" s="39"/>
      <c r="F56" s="39" t="s">
        <v>134</v>
      </c>
      <c r="G56" s="39"/>
      <c r="H56" s="39" t="s">
        <v>134</v>
      </c>
      <c r="I56" s="39"/>
      <c r="J56" s="39"/>
      <c r="K56" s="39"/>
      <c r="L56" s="39" t="s">
        <v>134</v>
      </c>
      <c r="M56" s="39"/>
      <c r="N56" s="39"/>
      <c r="O56" s="39"/>
      <c r="P56" s="39"/>
      <c r="Q56" s="39" t="s">
        <v>134</v>
      </c>
      <c r="R56" s="102">
        <v>35</v>
      </c>
      <c r="S56" s="102">
        <v>304</v>
      </c>
      <c r="T56" s="102">
        <v>1994</v>
      </c>
      <c r="U56" s="102">
        <v>679</v>
      </c>
      <c r="V56" s="102">
        <v>39</v>
      </c>
      <c r="W56" s="102">
        <v>331</v>
      </c>
    </row>
    <row r="57" spans="1:23" ht="66" x14ac:dyDescent="0.25">
      <c r="A57" s="39">
        <v>47</v>
      </c>
      <c r="B57" s="103" t="s">
        <v>91</v>
      </c>
      <c r="C57" s="39" t="s">
        <v>89</v>
      </c>
      <c r="D57" s="39" t="s">
        <v>3</v>
      </c>
      <c r="E57" s="39"/>
      <c r="F57" s="39" t="s">
        <v>134</v>
      </c>
      <c r="G57" s="39"/>
      <c r="H57" s="39" t="s">
        <v>134</v>
      </c>
      <c r="I57" s="39"/>
      <c r="J57" s="39"/>
      <c r="K57" s="39"/>
      <c r="L57" s="39" t="s">
        <v>134</v>
      </c>
      <c r="M57" s="39"/>
      <c r="N57" s="39"/>
      <c r="O57" s="39"/>
      <c r="P57" s="39"/>
      <c r="Q57" s="39" t="s">
        <v>134</v>
      </c>
      <c r="R57" s="102">
        <v>0</v>
      </c>
      <c r="S57" s="102">
        <v>0</v>
      </c>
      <c r="T57" s="102">
        <v>0</v>
      </c>
      <c r="U57" s="102">
        <v>0</v>
      </c>
      <c r="V57" s="102">
        <v>0</v>
      </c>
      <c r="W57" s="102">
        <v>0</v>
      </c>
    </row>
    <row r="58" spans="1:23" ht="66" x14ac:dyDescent="0.25">
      <c r="A58" s="39">
        <v>48</v>
      </c>
      <c r="B58" s="103" t="s">
        <v>92</v>
      </c>
      <c r="C58" s="39" t="s">
        <v>89</v>
      </c>
      <c r="D58" s="39" t="s">
        <v>3</v>
      </c>
      <c r="E58" s="39"/>
      <c r="F58" s="39" t="s">
        <v>134</v>
      </c>
      <c r="G58" s="39"/>
      <c r="H58" s="39" t="s">
        <v>134</v>
      </c>
      <c r="I58" s="39"/>
      <c r="J58" s="39"/>
      <c r="K58" s="39"/>
      <c r="L58" s="39" t="s">
        <v>134</v>
      </c>
      <c r="M58" s="39"/>
      <c r="N58" s="39"/>
      <c r="O58" s="39"/>
      <c r="P58" s="39"/>
      <c r="Q58" s="39" t="s">
        <v>134</v>
      </c>
      <c r="R58" s="102">
        <v>32</v>
      </c>
      <c r="S58" s="102">
        <v>245</v>
      </c>
      <c r="T58" s="102">
        <v>824</v>
      </c>
      <c r="U58" s="102">
        <v>164</v>
      </c>
      <c r="V58" s="102">
        <v>56</v>
      </c>
      <c r="W58" s="102">
        <v>268</v>
      </c>
    </row>
    <row r="59" spans="1:23" ht="66" x14ac:dyDescent="0.25">
      <c r="A59" s="39">
        <v>49</v>
      </c>
      <c r="B59" s="103" t="s">
        <v>93</v>
      </c>
      <c r="C59" s="39" t="s">
        <v>89</v>
      </c>
      <c r="D59" s="39" t="s">
        <v>3</v>
      </c>
      <c r="E59" s="39"/>
      <c r="F59" s="39" t="s">
        <v>134</v>
      </c>
      <c r="G59" s="39"/>
      <c r="H59" s="39"/>
      <c r="I59" s="39"/>
      <c r="J59" s="39"/>
      <c r="K59" s="39"/>
      <c r="L59" s="39"/>
      <c r="M59" s="39"/>
      <c r="N59" s="39"/>
      <c r="O59" s="39"/>
      <c r="P59" s="39"/>
      <c r="Q59" s="39"/>
      <c r="R59" s="102">
        <v>4</v>
      </c>
      <c r="S59" s="102">
        <v>30</v>
      </c>
      <c r="T59" s="102">
        <v>306</v>
      </c>
      <c r="U59" s="102">
        <v>181</v>
      </c>
      <c r="V59" s="102">
        <v>4</v>
      </c>
      <c r="W59" s="102">
        <v>40</v>
      </c>
    </row>
    <row r="60" spans="1:23" ht="66" x14ac:dyDescent="0.25">
      <c r="A60" s="39">
        <v>50</v>
      </c>
      <c r="B60" s="103" t="s">
        <v>94</v>
      </c>
      <c r="C60" s="39" t="s">
        <v>89</v>
      </c>
      <c r="D60" s="39" t="s">
        <v>3</v>
      </c>
      <c r="E60" s="39"/>
      <c r="F60" s="39" t="s">
        <v>134</v>
      </c>
      <c r="G60" s="39"/>
      <c r="H60" s="39" t="s">
        <v>134</v>
      </c>
      <c r="I60" s="39"/>
      <c r="J60" s="39"/>
      <c r="K60" s="39"/>
      <c r="L60" s="39" t="s">
        <v>134</v>
      </c>
      <c r="M60" s="39"/>
      <c r="N60" s="39"/>
      <c r="O60" s="39"/>
      <c r="P60" s="39"/>
      <c r="Q60" s="39"/>
      <c r="R60" s="102">
        <v>3</v>
      </c>
      <c r="S60" s="102">
        <v>18</v>
      </c>
      <c r="T60" s="102">
        <v>119</v>
      </c>
      <c r="U60" s="102">
        <v>40</v>
      </c>
      <c r="V60" s="102">
        <v>7</v>
      </c>
      <c r="W60" s="102">
        <v>36</v>
      </c>
    </row>
    <row r="61" spans="1:23" ht="66" x14ac:dyDescent="0.25">
      <c r="A61" s="39">
        <v>51</v>
      </c>
      <c r="B61" s="103" t="s">
        <v>95</v>
      </c>
      <c r="C61" s="39" t="s">
        <v>89</v>
      </c>
      <c r="D61" s="39" t="s">
        <v>3</v>
      </c>
      <c r="E61" s="39"/>
      <c r="F61" s="39" t="s">
        <v>134</v>
      </c>
      <c r="G61" s="39"/>
      <c r="H61" s="39"/>
      <c r="I61" s="39"/>
      <c r="J61" s="39"/>
      <c r="K61" s="39"/>
      <c r="L61" s="39"/>
      <c r="M61" s="39"/>
      <c r="N61" s="39"/>
      <c r="O61" s="39"/>
      <c r="P61" s="39"/>
      <c r="Q61" s="39"/>
      <c r="R61" s="102">
        <v>0</v>
      </c>
      <c r="S61" s="102">
        <v>12</v>
      </c>
      <c r="T61" s="102">
        <v>36</v>
      </c>
      <c r="U61" s="102">
        <v>0</v>
      </c>
      <c r="V61" s="102">
        <v>0</v>
      </c>
      <c r="W61" s="102">
        <v>11</v>
      </c>
    </row>
    <row r="62" spans="1:23" ht="66" x14ac:dyDescent="0.25">
      <c r="A62" s="39">
        <v>52</v>
      </c>
      <c r="B62" s="103" t="s">
        <v>96</v>
      </c>
      <c r="C62" s="39" t="s">
        <v>89</v>
      </c>
      <c r="D62" s="39" t="s">
        <v>3</v>
      </c>
      <c r="E62" s="39"/>
      <c r="F62" s="39" t="s">
        <v>134</v>
      </c>
      <c r="G62" s="39"/>
      <c r="H62" s="39"/>
      <c r="I62" s="39"/>
      <c r="J62" s="39"/>
      <c r="K62" s="39"/>
      <c r="L62" s="39"/>
      <c r="M62" s="39"/>
      <c r="N62" s="39"/>
      <c r="O62" s="39"/>
      <c r="P62" s="39"/>
      <c r="Q62" s="39" t="s">
        <v>134</v>
      </c>
      <c r="R62" s="102">
        <v>5</v>
      </c>
      <c r="S62" s="102">
        <v>49</v>
      </c>
      <c r="T62" s="102">
        <v>133</v>
      </c>
      <c r="U62" s="102">
        <v>32</v>
      </c>
      <c r="V62" s="102">
        <v>0</v>
      </c>
      <c r="W62" s="102">
        <v>45</v>
      </c>
    </row>
    <row r="63" spans="1:23" ht="66" x14ac:dyDescent="0.25">
      <c r="A63" s="39">
        <v>53</v>
      </c>
      <c r="B63" s="103" t="s">
        <v>97</v>
      </c>
      <c r="C63" s="39" t="s">
        <v>89</v>
      </c>
      <c r="D63" s="39" t="s">
        <v>3</v>
      </c>
      <c r="E63" s="39"/>
      <c r="F63" s="39" t="s">
        <v>134</v>
      </c>
      <c r="G63" s="39"/>
      <c r="H63" s="39"/>
      <c r="I63" s="39"/>
      <c r="J63" s="39"/>
      <c r="K63" s="39"/>
      <c r="L63" s="39"/>
      <c r="M63" s="39"/>
      <c r="N63" s="39"/>
      <c r="O63" s="39"/>
      <c r="P63" s="39"/>
      <c r="Q63" s="39" t="s">
        <v>134</v>
      </c>
      <c r="R63" s="102">
        <v>4</v>
      </c>
      <c r="S63" s="102">
        <v>48</v>
      </c>
      <c r="T63" s="102">
        <v>100</v>
      </c>
      <c r="U63" s="102">
        <v>18</v>
      </c>
      <c r="V63" s="102">
        <v>11</v>
      </c>
      <c r="W63" s="102">
        <v>70</v>
      </c>
    </row>
    <row r="64" spans="1:23" ht="66" x14ac:dyDescent="0.25">
      <c r="A64" s="39">
        <v>54</v>
      </c>
      <c r="B64" s="103" t="s">
        <v>160</v>
      </c>
      <c r="C64" s="39" t="s">
        <v>89</v>
      </c>
      <c r="D64" s="39" t="s">
        <v>3</v>
      </c>
      <c r="E64" s="39"/>
      <c r="F64" s="39" t="s">
        <v>134</v>
      </c>
      <c r="G64" s="39"/>
      <c r="H64" s="39" t="s">
        <v>134</v>
      </c>
      <c r="I64" s="39"/>
      <c r="J64" s="39"/>
      <c r="K64" s="39"/>
      <c r="L64" s="39" t="s">
        <v>134</v>
      </c>
      <c r="M64" s="39"/>
      <c r="N64" s="39"/>
      <c r="O64" s="39"/>
      <c r="P64" s="39"/>
      <c r="Q64" s="39"/>
      <c r="R64" s="102">
        <v>2</v>
      </c>
      <c r="S64" s="102">
        <v>6</v>
      </c>
      <c r="T64" s="102">
        <v>5</v>
      </c>
      <c r="U64" s="102">
        <v>1</v>
      </c>
      <c r="V64" s="102">
        <v>3</v>
      </c>
      <c r="W64" s="102">
        <v>5</v>
      </c>
    </row>
    <row r="65" spans="1:23" ht="66" x14ac:dyDescent="0.25">
      <c r="A65" s="39">
        <v>55</v>
      </c>
      <c r="B65" s="103" t="s">
        <v>101</v>
      </c>
      <c r="C65" s="39" t="s">
        <v>102</v>
      </c>
      <c r="D65" s="39" t="s">
        <v>3</v>
      </c>
      <c r="E65" s="39"/>
      <c r="F65" s="39" t="s">
        <v>134</v>
      </c>
      <c r="G65" s="39"/>
      <c r="H65" s="39" t="s">
        <v>134</v>
      </c>
      <c r="I65" s="39"/>
      <c r="J65" s="39"/>
      <c r="K65" s="39" t="s">
        <v>134</v>
      </c>
      <c r="L65" s="39"/>
      <c r="M65" s="39"/>
      <c r="N65" s="39"/>
      <c r="O65" s="39"/>
      <c r="P65" s="39"/>
      <c r="Q65" s="39"/>
      <c r="R65" s="102">
        <v>19</v>
      </c>
      <c r="S65" s="102">
        <v>200</v>
      </c>
      <c r="T65" s="102">
        <v>1273</v>
      </c>
      <c r="U65" s="102">
        <v>678</v>
      </c>
      <c r="V65" s="102">
        <v>27</v>
      </c>
      <c r="W65" s="102">
        <v>288</v>
      </c>
    </row>
    <row r="66" spans="1:23" ht="66" x14ac:dyDescent="0.25">
      <c r="A66" s="39">
        <v>56</v>
      </c>
      <c r="B66" s="103" t="s">
        <v>103</v>
      </c>
      <c r="C66" s="39" t="s">
        <v>102</v>
      </c>
      <c r="D66" s="39" t="s">
        <v>3</v>
      </c>
      <c r="E66" s="39"/>
      <c r="F66" s="39" t="s">
        <v>134</v>
      </c>
      <c r="G66" s="39"/>
      <c r="H66" s="39" t="s">
        <v>134</v>
      </c>
      <c r="I66" s="39"/>
      <c r="J66" s="39"/>
      <c r="K66" s="39"/>
      <c r="L66" s="39"/>
      <c r="M66" s="39"/>
      <c r="N66" s="39"/>
      <c r="O66" s="39"/>
      <c r="P66" s="39"/>
      <c r="Q66" s="39" t="s">
        <v>134</v>
      </c>
      <c r="R66" s="102">
        <v>0</v>
      </c>
      <c r="S66" s="102">
        <v>0</v>
      </c>
      <c r="T66" s="102">
        <v>0</v>
      </c>
      <c r="U66" s="102">
        <v>0</v>
      </c>
      <c r="V66" s="102">
        <v>0</v>
      </c>
      <c r="W66" s="102">
        <v>0</v>
      </c>
    </row>
    <row r="67" spans="1:23" ht="66" x14ac:dyDescent="0.25">
      <c r="A67" s="39">
        <v>57</v>
      </c>
      <c r="B67" s="103" t="s">
        <v>161</v>
      </c>
      <c r="C67" s="39" t="s">
        <v>102</v>
      </c>
      <c r="D67" s="39" t="s">
        <v>3</v>
      </c>
      <c r="E67" s="39"/>
      <c r="F67" s="39" t="s">
        <v>134</v>
      </c>
      <c r="G67" s="39"/>
      <c r="H67" s="39" t="s">
        <v>134</v>
      </c>
      <c r="I67" s="39"/>
      <c r="J67" s="39"/>
      <c r="K67" s="39"/>
      <c r="L67" s="39"/>
      <c r="M67" s="39"/>
      <c r="N67" s="39"/>
      <c r="O67" s="39"/>
      <c r="P67" s="39"/>
      <c r="Q67" s="39"/>
      <c r="R67" s="102">
        <v>59</v>
      </c>
      <c r="S67" s="102">
        <v>331</v>
      </c>
      <c r="T67" s="102">
        <v>1196</v>
      </c>
      <c r="U67" s="102">
        <v>474</v>
      </c>
      <c r="V67" s="102">
        <v>99</v>
      </c>
      <c r="W67" s="102">
        <v>455</v>
      </c>
    </row>
    <row r="68" spans="1:23" ht="66" x14ac:dyDescent="0.25">
      <c r="A68" s="39">
        <v>58</v>
      </c>
      <c r="B68" s="103" t="s">
        <v>106</v>
      </c>
      <c r="C68" s="39" t="s">
        <v>102</v>
      </c>
      <c r="D68" s="39" t="s">
        <v>3</v>
      </c>
      <c r="E68" s="39"/>
      <c r="F68" s="39" t="s">
        <v>134</v>
      </c>
      <c r="G68" s="39"/>
      <c r="H68" s="39" t="s">
        <v>134</v>
      </c>
      <c r="I68" s="39"/>
      <c r="J68" s="39"/>
      <c r="K68" s="39"/>
      <c r="L68" s="39"/>
      <c r="M68" s="39"/>
      <c r="N68" s="39"/>
      <c r="O68" s="39"/>
      <c r="P68" s="39"/>
      <c r="Q68" s="39"/>
      <c r="R68" s="102">
        <v>3</v>
      </c>
      <c r="S68" s="102">
        <v>44</v>
      </c>
      <c r="T68" s="102">
        <v>108</v>
      </c>
      <c r="U68" s="102">
        <v>3</v>
      </c>
      <c r="V68" s="102">
        <v>12</v>
      </c>
      <c r="W68" s="102">
        <v>55</v>
      </c>
    </row>
    <row r="69" spans="1:23" ht="66" x14ac:dyDescent="0.25">
      <c r="A69" s="39">
        <v>59</v>
      </c>
      <c r="B69" s="103" t="s">
        <v>107</v>
      </c>
      <c r="C69" s="39" t="s">
        <v>102</v>
      </c>
      <c r="D69" s="39" t="s">
        <v>3</v>
      </c>
      <c r="E69" s="39"/>
      <c r="F69" s="39" t="s">
        <v>134</v>
      </c>
      <c r="G69" s="39"/>
      <c r="H69" s="39" t="s">
        <v>134</v>
      </c>
      <c r="I69" s="39" t="s">
        <v>134</v>
      </c>
      <c r="J69" s="39"/>
      <c r="K69" s="39"/>
      <c r="L69" s="39"/>
      <c r="M69" s="39"/>
      <c r="N69" s="39"/>
      <c r="O69" s="39"/>
      <c r="P69" s="39"/>
      <c r="Q69" s="39"/>
      <c r="R69" s="102">
        <v>0</v>
      </c>
      <c r="S69" s="102">
        <v>0</v>
      </c>
      <c r="T69" s="102">
        <v>0</v>
      </c>
      <c r="U69" s="102">
        <v>0</v>
      </c>
      <c r="V69" s="102">
        <v>0</v>
      </c>
      <c r="W69" s="102">
        <v>0</v>
      </c>
    </row>
    <row r="70" spans="1:23" ht="66" x14ac:dyDescent="0.25">
      <c r="A70" s="39">
        <v>60</v>
      </c>
      <c r="B70" s="103" t="s">
        <v>108</v>
      </c>
      <c r="C70" s="39" t="s">
        <v>102</v>
      </c>
      <c r="D70" s="39" t="s">
        <v>3</v>
      </c>
      <c r="E70" s="39"/>
      <c r="F70" s="39" t="s">
        <v>134</v>
      </c>
      <c r="G70" s="39"/>
      <c r="H70" s="39" t="s">
        <v>134</v>
      </c>
      <c r="I70" s="39"/>
      <c r="J70" s="39"/>
      <c r="K70" s="39"/>
      <c r="L70" s="39" t="s">
        <v>134</v>
      </c>
      <c r="M70" s="39"/>
      <c r="N70" s="39"/>
      <c r="O70" s="39"/>
      <c r="P70" s="39"/>
      <c r="Q70" s="39"/>
      <c r="R70" s="102">
        <v>97</v>
      </c>
      <c r="S70" s="102">
        <v>554</v>
      </c>
      <c r="T70" s="102">
        <v>1460</v>
      </c>
      <c r="U70" s="102">
        <v>481</v>
      </c>
      <c r="V70" s="102">
        <v>183</v>
      </c>
      <c r="W70" s="102">
        <v>665</v>
      </c>
    </row>
    <row r="71" spans="1:23" ht="66" x14ac:dyDescent="0.25">
      <c r="A71" s="39">
        <v>61</v>
      </c>
      <c r="B71" s="103" t="s">
        <v>109</v>
      </c>
      <c r="C71" s="103" t="s">
        <v>110</v>
      </c>
      <c r="D71" s="39" t="s">
        <v>3</v>
      </c>
      <c r="E71" s="39"/>
      <c r="F71" s="39" t="s">
        <v>134</v>
      </c>
      <c r="G71" s="39"/>
      <c r="H71" s="39" t="s">
        <v>134</v>
      </c>
      <c r="I71" s="39"/>
      <c r="J71" s="39"/>
      <c r="K71" s="39"/>
      <c r="L71" s="39"/>
      <c r="M71" s="39" t="s">
        <v>134</v>
      </c>
      <c r="N71" s="39"/>
      <c r="O71" s="39"/>
      <c r="P71" s="39"/>
      <c r="Q71" s="39"/>
      <c r="R71" s="102">
        <v>21</v>
      </c>
      <c r="S71" s="102">
        <v>210</v>
      </c>
      <c r="T71" s="102">
        <v>591</v>
      </c>
      <c r="U71" s="102">
        <v>116</v>
      </c>
      <c r="V71" s="102">
        <v>26</v>
      </c>
      <c r="W71" s="102">
        <v>305</v>
      </c>
    </row>
    <row r="72" spans="1:23" ht="66" x14ac:dyDescent="0.25">
      <c r="A72" s="39">
        <v>62</v>
      </c>
      <c r="B72" s="103" t="s">
        <v>111</v>
      </c>
      <c r="C72" s="103" t="s">
        <v>110</v>
      </c>
      <c r="D72" s="39" t="s">
        <v>3</v>
      </c>
      <c r="E72" s="39"/>
      <c r="F72" s="39" t="s">
        <v>134</v>
      </c>
      <c r="G72" s="39"/>
      <c r="H72" s="39" t="s">
        <v>134</v>
      </c>
      <c r="I72" s="39"/>
      <c r="J72" s="39" t="s">
        <v>134</v>
      </c>
      <c r="K72" s="39"/>
      <c r="L72" s="39"/>
      <c r="M72" s="39"/>
      <c r="N72" s="39"/>
      <c r="O72" s="39"/>
      <c r="P72" s="39"/>
      <c r="Q72" s="39"/>
      <c r="R72" s="102">
        <v>1</v>
      </c>
      <c r="S72" s="102">
        <v>27</v>
      </c>
      <c r="T72" s="102">
        <v>174</v>
      </c>
      <c r="U72" s="102">
        <v>61</v>
      </c>
      <c r="V72" s="102">
        <v>4</v>
      </c>
      <c r="W72" s="102">
        <v>68</v>
      </c>
    </row>
    <row r="73" spans="1:23" ht="66" x14ac:dyDescent="0.25">
      <c r="A73" s="39">
        <v>63</v>
      </c>
      <c r="B73" s="103" t="s">
        <v>112</v>
      </c>
      <c r="C73" s="103" t="s">
        <v>110</v>
      </c>
      <c r="D73" s="39" t="s">
        <v>3</v>
      </c>
      <c r="E73" s="39"/>
      <c r="F73" s="39" t="s">
        <v>134</v>
      </c>
      <c r="G73" s="39"/>
      <c r="H73" s="39" t="s">
        <v>134</v>
      </c>
      <c r="I73" s="39"/>
      <c r="J73" s="39" t="s">
        <v>134</v>
      </c>
      <c r="K73" s="39"/>
      <c r="L73" s="39"/>
      <c r="M73" s="39"/>
      <c r="N73" s="39"/>
      <c r="O73" s="39"/>
      <c r="P73" s="39"/>
      <c r="Q73" s="39"/>
      <c r="R73" s="102">
        <v>0</v>
      </c>
      <c r="S73" s="102">
        <v>0</v>
      </c>
      <c r="T73" s="102">
        <v>0</v>
      </c>
      <c r="U73" s="102">
        <v>0</v>
      </c>
      <c r="V73" s="102">
        <v>0</v>
      </c>
      <c r="W73" s="102">
        <v>0</v>
      </c>
    </row>
    <row r="74" spans="1:23" ht="66" x14ac:dyDescent="0.25">
      <c r="A74" s="39">
        <v>64</v>
      </c>
      <c r="B74" s="103" t="s">
        <v>113</v>
      </c>
      <c r="C74" s="103" t="s">
        <v>110</v>
      </c>
      <c r="D74" s="39" t="s">
        <v>3</v>
      </c>
      <c r="E74" s="39"/>
      <c r="F74" s="39" t="s">
        <v>134</v>
      </c>
      <c r="G74" s="39"/>
      <c r="H74" s="39"/>
      <c r="I74" s="39"/>
      <c r="J74" s="39"/>
      <c r="K74" s="39"/>
      <c r="L74" s="39"/>
      <c r="M74" s="39" t="s">
        <v>134</v>
      </c>
      <c r="N74" s="39"/>
      <c r="O74" s="39"/>
      <c r="P74" s="39"/>
      <c r="Q74" s="39"/>
      <c r="R74" s="102">
        <v>5</v>
      </c>
      <c r="S74" s="102">
        <v>43</v>
      </c>
      <c r="T74" s="102">
        <v>277</v>
      </c>
      <c r="U74" s="102">
        <v>71</v>
      </c>
      <c r="V74" s="102">
        <v>13</v>
      </c>
      <c r="W74" s="102">
        <v>53</v>
      </c>
    </row>
    <row r="75" spans="1:23" ht="66" x14ac:dyDescent="0.25">
      <c r="A75" s="39">
        <v>65</v>
      </c>
      <c r="B75" s="103"/>
      <c r="C75" s="39" t="s">
        <v>114</v>
      </c>
      <c r="D75" s="39" t="s">
        <v>3</v>
      </c>
      <c r="E75" s="39"/>
      <c r="F75" s="39" t="s">
        <v>134</v>
      </c>
      <c r="G75" s="39"/>
      <c r="H75" s="39" t="s">
        <v>134</v>
      </c>
      <c r="I75" s="39"/>
      <c r="J75" s="39"/>
      <c r="K75" s="39"/>
      <c r="L75" s="39"/>
      <c r="M75" s="39"/>
      <c r="N75" s="39"/>
      <c r="O75" s="39"/>
      <c r="P75" s="39"/>
      <c r="Q75" s="39"/>
      <c r="R75" s="102">
        <v>8</v>
      </c>
      <c r="S75" s="102">
        <v>38</v>
      </c>
      <c r="T75" s="102">
        <v>173</v>
      </c>
      <c r="U75" s="102">
        <v>31</v>
      </c>
      <c r="V75" s="102">
        <v>9</v>
      </c>
      <c r="W75" s="102">
        <v>81</v>
      </c>
    </row>
    <row r="76" spans="1:23" ht="66" x14ac:dyDescent="0.25">
      <c r="A76" s="39">
        <v>66</v>
      </c>
      <c r="B76" s="103" t="s">
        <v>115</v>
      </c>
      <c r="C76" s="39" t="s">
        <v>114</v>
      </c>
      <c r="D76" s="39" t="s">
        <v>3</v>
      </c>
      <c r="E76" s="39"/>
      <c r="F76" s="39" t="s">
        <v>134</v>
      </c>
      <c r="G76" s="39"/>
      <c r="H76" s="39"/>
      <c r="I76" s="39"/>
      <c r="J76" s="39"/>
      <c r="K76" s="39" t="s">
        <v>134</v>
      </c>
      <c r="L76" s="39"/>
      <c r="M76" s="39"/>
      <c r="N76" s="39"/>
      <c r="O76" s="39"/>
      <c r="P76" s="39"/>
      <c r="Q76" s="39"/>
      <c r="R76" s="102">
        <v>0</v>
      </c>
      <c r="S76" s="102">
        <v>4</v>
      </c>
      <c r="T76" s="102">
        <v>23</v>
      </c>
      <c r="U76" s="102">
        <v>4</v>
      </c>
      <c r="V76" s="102">
        <v>0</v>
      </c>
      <c r="W76" s="102">
        <v>7</v>
      </c>
    </row>
    <row r="77" spans="1:23" ht="66" x14ac:dyDescent="0.25">
      <c r="A77" s="39">
        <v>67</v>
      </c>
      <c r="B77" s="103" t="s">
        <v>116</v>
      </c>
      <c r="C77" s="39" t="s">
        <v>117</v>
      </c>
      <c r="D77" s="39" t="s">
        <v>3</v>
      </c>
      <c r="E77" s="39"/>
      <c r="F77" s="39" t="s">
        <v>134</v>
      </c>
      <c r="G77" s="39"/>
      <c r="H77" s="39"/>
      <c r="I77" s="39"/>
      <c r="J77" s="39"/>
      <c r="K77" s="39"/>
      <c r="L77" s="39"/>
      <c r="M77" s="39" t="s">
        <v>134</v>
      </c>
      <c r="N77" s="39"/>
      <c r="O77" s="39"/>
      <c r="P77" s="39"/>
      <c r="Q77" s="39"/>
      <c r="R77" s="102">
        <v>1</v>
      </c>
      <c r="S77" s="102">
        <v>7</v>
      </c>
      <c r="T77" s="102">
        <v>29</v>
      </c>
      <c r="U77" s="102">
        <v>48</v>
      </c>
      <c r="V77" s="102">
        <v>0</v>
      </c>
      <c r="W77" s="102">
        <v>0</v>
      </c>
    </row>
    <row r="78" spans="1:23" ht="66" x14ac:dyDescent="0.25">
      <c r="A78" s="39">
        <v>68</v>
      </c>
      <c r="B78" s="39" t="s">
        <v>118</v>
      </c>
      <c r="C78" s="103" t="s">
        <v>162</v>
      </c>
      <c r="D78" s="39" t="s">
        <v>3</v>
      </c>
      <c r="E78" s="39"/>
      <c r="F78" s="39"/>
      <c r="G78" s="39"/>
      <c r="H78" s="39"/>
      <c r="I78" s="39"/>
      <c r="J78" s="39"/>
      <c r="K78" s="39"/>
      <c r="L78" s="39"/>
      <c r="M78" s="39"/>
      <c r="N78" s="39"/>
      <c r="O78" s="39"/>
      <c r="P78" s="39" t="s">
        <v>134</v>
      </c>
      <c r="Q78" s="39"/>
      <c r="R78" s="102">
        <v>0</v>
      </c>
      <c r="S78" s="102">
        <v>0</v>
      </c>
      <c r="T78" s="102">
        <v>0</v>
      </c>
      <c r="U78" s="102">
        <v>0</v>
      </c>
      <c r="V78" s="102">
        <v>0</v>
      </c>
      <c r="W78" s="102">
        <v>0</v>
      </c>
    </row>
    <row r="79" spans="1:23" s="100" customFormat="1" x14ac:dyDescent="0.25">
      <c r="A79" s="101" t="s">
        <v>163</v>
      </c>
      <c r="B79" s="101"/>
      <c r="C79" s="35"/>
      <c r="D79" s="35"/>
      <c r="E79" s="35"/>
      <c r="F79" s="35"/>
      <c r="G79" s="35"/>
      <c r="H79" s="35"/>
      <c r="I79" s="35"/>
      <c r="J79" s="35"/>
      <c r="K79" s="35"/>
      <c r="L79" s="35"/>
      <c r="M79" s="35"/>
      <c r="N79" s="35"/>
      <c r="O79" s="35"/>
      <c r="P79" s="35"/>
      <c r="Q79" s="35"/>
      <c r="R79" s="35"/>
      <c r="S79" s="35"/>
      <c r="T79" s="35"/>
      <c r="U79" s="35"/>
      <c r="V79" s="105">
        <f>SUM(V11:V78)</f>
        <v>2234</v>
      </c>
      <c r="W79" s="105">
        <f>SUM(W11:W78)</f>
        <v>12697</v>
      </c>
    </row>
    <row r="80" spans="1:23" s="100" customFormat="1" x14ac:dyDescent="0.25">
      <c r="A80" s="101" t="s">
        <v>164</v>
      </c>
      <c r="B80" s="101"/>
      <c r="C80" s="35"/>
      <c r="D80" s="35"/>
      <c r="E80" s="35"/>
      <c r="F80" s="35"/>
      <c r="G80" s="35"/>
      <c r="H80" s="35"/>
      <c r="I80" s="35"/>
      <c r="J80" s="35"/>
      <c r="K80" s="35"/>
      <c r="L80" s="35"/>
      <c r="M80" s="35"/>
      <c r="N80" s="35"/>
      <c r="O80" s="35"/>
      <c r="P80" s="35"/>
      <c r="Q80" s="35"/>
      <c r="R80" s="35"/>
      <c r="S80" s="35"/>
      <c r="T80" s="35"/>
      <c r="U80" s="35"/>
      <c r="V80" s="106">
        <f>SUM(V79:W79)</f>
        <v>14931</v>
      </c>
      <c r="W80" s="106"/>
    </row>
  </sheetData>
  <autoFilter ref="B11:W79" xr:uid="{8DD85826-5942-43AE-84BE-ED8A8E61B8D7}"/>
  <mergeCells count="26">
    <mergeCell ref="A4:W4"/>
    <mergeCell ref="D9:D10"/>
    <mergeCell ref="V80:W80"/>
    <mergeCell ref="A9:A10"/>
    <mergeCell ref="A80:B80"/>
    <mergeCell ref="A79:B79"/>
    <mergeCell ref="A7:W7"/>
    <mergeCell ref="A1:D1"/>
    <mergeCell ref="A5:W5"/>
    <mergeCell ref="N9:N10"/>
    <mergeCell ref="O9:O10"/>
    <mergeCell ref="P9:P10"/>
    <mergeCell ref="Q9:Q10"/>
    <mergeCell ref="R9:U9"/>
    <mergeCell ref="V9:W9"/>
    <mergeCell ref="H9:H10"/>
    <mergeCell ref="I9:I10"/>
    <mergeCell ref="J9:J10"/>
    <mergeCell ref="K9:K10"/>
    <mergeCell ref="L9:L10"/>
    <mergeCell ref="M9:M10"/>
    <mergeCell ref="B9:B10"/>
    <mergeCell ref="C9:C10"/>
    <mergeCell ref="E9:E10"/>
    <mergeCell ref="F9:F10"/>
    <mergeCell ref="G9:G10"/>
  </mergeCells>
  <pageMargins left="0.70866141732283472" right="0.70866141732283472" top="0.74803149606299213" bottom="0.74803149606299213" header="0.31496062992125984" footer="0.31496062992125984"/>
  <pageSetup paperSize="9" scale="98"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D6544C-847D-4B3C-8F13-2D85E7840E2F}">
  <dimension ref="A1:AG30"/>
  <sheetViews>
    <sheetView tabSelected="1" workbookViewId="0">
      <selection activeCell="C3" sqref="C3"/>
    </sheetView>
  </sheetViews>
  <sheetFormatPr defaultRowHeight="18.75" x14ac:dyDescent="0.3"/>
  <cols>
    <col min="1" max="1" width="6" style="85" customWidth="1"/>
    <col min="2" max="2" width="11.33203125" style="86" customWidth="1"/>
    <col min="3" max="3" width="40.88671875" style="87" customWidth="1"/>
    <col min="4" max="4" width="38.109375" style="88" customWidth="1"/>
    <col min="5" max="16384" width="8.88671875" style="74"/>
  </cols>
  <sheetData>
    <row r="1" spans="1:33" s="66" customFormat="1" ht="18.75" customHeight="1" x14ac:dyDescent="0.3">
      <c r="A1" s="89" t="s">
        <v>18</v>
      </c>
      <c r="B1" s="89"/>
      <c r="C1" s="89"/>
      <c r="D1" s="13"/>
      <c r="E1" s="13"/>
      <c r="F1" s="16"/>
      <c r="G1" s="16"/>
      <c r="H1" s="13"/>
      <c r="I1" s="13"/>
      <c r="J1" s="13"/>
      <c r="K1" s="13"/>
      <c r="L1" s="16"/>
      <c r="M1" s="16"/>
      <c r="N1" s="16"/>
      <c r="O1" s="16"/>
    </row>
    <row r="2" spans="1:33" s="66" customFormat="1" ht="9.75" customHeight="1" x14ac:dyDescent="0.3">
      <c r="A2" s="13"/>
      <c r="B2" s="13"/>
      <c r="C2" s="15"/>
      <c r="D2" s="13"/>
      <c r="E2" s="13"/>
      <c r="F2" s="16"/>
      <c r="G2" s="16"/>
      <c r="H2" s="13"/>
      <c r="I2" s="13"/>
      <c r="J2" s="13"/>
      <c r="K2" s="13"/>
      <c r="L2" s="16"/>
      <c r="M2" s="16"/>
      <c r="N2" s="16"/>
      <c r="O2" s="16"/>
    </row>
    <row r="3" spans="1:33" s="66" customFormat="1" ht="9.75" customHeight="1" x14ac:dyDescent="0.3">
      <c r="A3" s="13"/>
      <c r="B3" s="13"/>
      <c r="C3" s="15"/>
      <c r="D3" s="13"/>
      <c r="E3" s="13"/>
      <c r="F3" s="16"/>
      <c r="G3" s="16"/>
      <c r="H3" s="13"/>
      <c r="I3" s="13"/>
      <c r="J3" s="13"/>
      <c r="K3" s="13"/>
      <c r="L3" s="16"/>
      <c r="M3" s="16"/>
      <c r="N3" s="16"/>
      <c r="O3" s="16"/>
    </row>
    <row r="4" spans="1:33" s="66" customFormat="1" ht="24.75" customHeight="1" x14ac:dyDescent="0.3">
      <c r="A4" s="22" t="s">
        <v>173</v>
      </c>
      <c r="B4" s="22"/>
      <c r="C4" s="22"/>
      <c r="D4" s="22"/>
      <c r="E4" s="13"/>
      <c r="F4" s="16"/>
      <c r="G4" s="16"/>
      <c r="H4" s="13"/>
      <c r="I4" s="13"/>
      <c r="J4" s="13"/>
      <c r="K4" s="13"/>
      <c r="L4" s="16"/>
      <c r="M4" s="16"/>
      <c r="N4" s="16"/>
      <c r="O4" s="16"/>
    </row>
    <row r="5" spans="1:33" s="68" customFormat="1" ht="44.25" customHeight="1" x14ac:dyDescent="0.3">
      <c r="A5" s="99" t="s">
        <v>184</v>
      </c>
      <c r="B5" s="99"/>
      <c r="C5" s="99"/>
      <c r="D5" s="99"/>
      <c r="E5" s="98"/>
      <c r="F5" s="98"/>
      <c r="G5" s="67"/>
    </row>
    <row r="6" spans="1:33" s="65" customFormat="1" ht="23.25" customHeight="1" x14ac:dyDescent="0.3">
      <c r="A6" s="23" t="s">
        <v>177</v>
      </c>
      <c r="B6" s="23"/>
      <c r="C6" s="23"/>
      <c r="D6" s="23"/>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row>
    <row r="8" spans="1:33" s="62" customFormat="1" ht="47.25" customHeight="1" x14ac:dyDescent="0.3">
      <c r="A8" s="63" t="s">
        <v>171</v>
      </c>
      <c r="B8" s="63" t="s">
        <v>24</v>
      </c>
      <c r="C8" s="63" t="s">
        <v>172</v>
      </c>
      <c r="D8" s="135" t="s">
        <v>178</v>
      </c>
    </row>
    <row r="9" spans="1:33" x14ac:dyDescent="0.3">
      <c r="A9" s="69">
        <v>1</v>
      </c>
      <c r="B9" s="70">
        <v>742</v>
      </c>
      <c r="C9" s="71" t="s">
        <v>133</v>
      </c>
      <c r="D9" s="72">
        <v>240</v>
      </c>
      <c r="E9" s="73"/>
    </row>
    <row r="10" spans="1:33" x14ac:dyDescent="0.3">
      <c r="A10" s="69">
        <v>2</v>
      </c>
      <c r="B10" s="70">
        <v>744</v>
      </c>
      <c r="C10" s="71" t="s">
        <v>135</v>
      </c>
      <c r="D10" s="72">
        <v>530</v>
      </c>
    </row>
    <row r="11" spans="1:33" x14ac:dyDescent="0.3">
      <c r="A11" s="69">
        <v>3</v>
      </c>
      <c r="B11" s="70">
        <v>746</v>
      </c>
      <c r="C11" s="71" t="s">
        <v>136</v>
      </c>
      <c r="D11" s="72">
        <v>175</v>
      </c>
    </row>
    <row r="12" spans="1:33" x14ac:dyDescent="0.3">
      <c r="A12" s="69">
        <v>4</v>
      </c>
      <c r="B12" s="70">
        <v>748</v>
      </c>
      <c r="C12" s="71" t="s">
        <v>137</v>
      </c>
      <c r="D12" s="72">
        <v>292</v>
      </c>
    </row>
    <row r="13" spans="1:33" x14ac:dyDescent="0.3">
      <c r="A13" s="69">
        <v>5</v>
      </c>
      <c r="B13" s="70">
        <v>751</v>
      </c>
      <c r="C13" s="71" t="s">
        <v>138</v>
      </c>
      <c r="D13" s="72">
        <v>16</v>
      </c>
    </row>
    <row r="14" spans="1:33" x14ac:dyDescent="0.3">
      <c r="A14" s="69">
        <v>6</v>
      </c>
      <c r="B14" s="70">
        <v>752</v>
      </c>
      <c r="C14" s="71" t="s">
        <v>139</v>
      </c>
      <c r="D14" s="72">
        <v>776</v>
      </c>
    </row>
    <row r="15" spans="1:33" x14ac:dyDescent="0.3">
      <c r="A15" s="69">
        <v>7</v>
      </c>
      <c r="B15" s="70">
        <v>754</v>
      </c>
      <c r="C15" s="71" t="s">
        <v>140</v>
      </c>
      <c r="D15" s="72">
        <v>86</v>
      </c>
    </row>
    <row r="16" spans="1:33" x14ac:dyDescent="0.3">
      <c r="A16" s="69">
        <v>8</v>
      </c>
      <c r="B16" s="70">
        <v>772</v>
      </c>
      <c r="C16" s="71" t="s">
        <v>141</v>
      </c>
      <c r="D16" s="72">
        <v>834</v>
      </c>
    </row>
    <row r="17" spans="1:4" x14ac:dyDescent="0.3">
      <c r="A17" s="69">
        <v>9</v>
      </c>
      <c r="B17" s="70">
        <v>785</v>
      </c>
      <c r="C17" s="71" t="s">
        <v>130</v>
      </c>
      <c r="D17" s="72">
        <v>79</v>
      </c>
    </row>
    <row r="18" spans="1:4" s="79" customFormat="1" x14ac:dyDescent="0.3">
      <c r="A18" s="75" t="s">
        <v>142</v>
      </c>
      <c r="B18" s="76"/>
      <c r="C18" s="77"/>
      <c r="D18" s="78">
        <f t="shared" ref="D18" si="0">SUM(D9:D17)</f>
        <v>3028</v>
      </c>
    </row>
    <row r="19" spans="1:4" s="84" customFormat="1" hidden="1" x14ac:dyDescent="0.3">
      <c r="A19" s="80"/>
      <c r="B19" s="81"/>
      <c r="C19" s="82"/>
      <c r="D19" s="83"/>
    </row>
    <row r="20" spans="1:4" hidden="1" x14ac:dyDescent="0.3">
      <c r="D20" s="88">
        <v>2</v>
      </c>
    </row>
    <row r="21" spans="1:4" hidden="1" x14ac:dyDescent="0.3">
      <c r="D21" s="88">
        <v>4</v>
      </c>
    </row>
    <row r="22" spans="1:4" hidden="1" x14ac:dyDescent="0.3"/>
    <row r="23" spans="1:4" hidden="1" x14ac:dyDescent="0.3"/>
    <row r="24" spans="1:4" hidden="1" x14ac:dyDescent="0.3"/>
    <row r="25" spans="1:4" hidden="1" x14ac:dyDescent="0.3">
      <c r="D25" s="88">
        <v>24</v>
      </c>
    </row>
    <row r="26" spans="1:4" hidden="1" x14ac:dyDescent="0.3">
      <c r="D26" s="88">
        <v>48</v>
      </c>
    </row>
    <row r="27" spans="1:4" hidden="1" x14ac:dyDescent="0.3"/>
    <row r="28" spans="1:4" hidden="1" x14ac:dyDescent="0.3"/>
    <row r="29" spans="1:4" hidden="1" x14ac:dyDescent="0.3"/>
    <row r="30" spans="1:4" hidden="1" x14ac:dyDescent="0.3"/>
  </sheetData>
  <mergeCells count="5">
    <mergeCell ref="A18:C18"/>
    <mergeCell ref="A5:D5"/>
    <mergeCell ref="A4:D4"/>
    <mergeCell ref="A1:C1"/>
    <mergeCell ref="A6:D6"/>
  </mergeCells>
  <pageMargins left="1.1811023622047245" right="0.70866141732283472" top="0.74803149606299213" bottom="0.74803149606299213" header="0.31496062992125984" footer="0.31496062992125984"/>
  <pageSetup paperSize="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912A2A-40E5-4FF9-8249-D0D456BE4956}">
  <dimension ref="A1:F7"/>
  <sheetViews>
    <sheetView zoomScale="140" zoomScaleNormal="140" workbookViewId="0">
      <selection activeCell="E16" sqref="E16"/>
    </sheetView>
  </sheetViews>
  <sheetFormatPr defaultRowHeight="18.75" x14ac:dyDescent="0.3"/>
  <cols>
    <col min="2" max="2" width="12.5546875" bestFit="1" customWidth="1"/>
    <col min="4" max="4" width="12.6640625" style="2" bestFit="1" customWidth="1"/>
    <col min="5" max="5" width="13.6640625" style="2" bestFit="1" customWidth="1"/>
    <col min="6" max="6" width="29.44140625" customWidth="1"/>
  </cols>
  <sheetData>
    <row r="1" spans="1:6" ht="27.75" thickBot="1" x14ac:dyDescent="0.35">
      <c r="A1" s="3" t="s">
        <v>10</v>
      </c>
      <c r="B1" s="4" t="s">
        <v>11</v>
      </c>
      <c r="C1" s="4" t="s">
        <v>12</v>
      </c>
      <c r="D1" s="7">
        <v>1.5</v>
      </c>
      <c r="E1" s="7">
        <v>2.5</v>
      </c>
    </row>
    <row r="2" spans="1:6" ht="19.5" thickBot="1" x14ac:dyDescent="0.35">
      <c r="A2" s="5" t="s">
        <v>13</v>
      </c>
      <c r="B2" s="6">
        <v>4960000</v>
      </c>
      <c r="C2" s="6">
        <v>23800</v>
      </c>
      <c r="D2" s="2">
        <f>B2*1.5</f>
        <v>7440000</v>
      </c>
      <c r="E2" s="2">
        <f>B2*2.5</f>
        <v>12400000</v>
      </c>
    </row>
    <row r="3" spans="1:6" ht="19.5" thickBot="1" x14ac:dyDescent="0.35">
      <c r="A3" s="5" t="s">
        <v>14</v>
      </c>
      <c r="B3" s="6">
        <v>4410000</v>
      </c>
      <c r="C3" s="6">
        <v>21200</v>
      </c>
      <c r="D3" s="2">
        <f t="shared" ref="D3:D5" si="0">B3*1.5</f>
        <v>6615000</v>
      </c>
      <c r="E3" s="2">
        <f t="shared" ref="E3:E6" si="1">B3*2.5</f>
        <v>11025000</v>
      </c>
    </row>
    <row r="4" spans="1:6" ht="19.5" thickBot="1" x14ac:dyDescent="0.35">
      <c r="A4" s="5" t="s">
        <v>15</v>
      </c>
      <c r="B4" s="6">
        <v>3860000</v>
      </c>
      <c r="C4" s="6">
        <v>18600</v>
      </c>
      <c r="D4" s="2">
        <f t="shared" si="0"/>
        <v>5790000</v>
      </c>
      <c r="E4" s="2">
        <f t="shared" si="1"/>
        <v>9650000</v>
      </c>
    </row>
    <row r="5" spans="1:6" ht="19.5" thickBot="1" x14ac:dyDescent="0.35">
      <c r="A5" s="5" t="s">
        <v>16</v>
      </c>
      <c r="B5" s="6">
        <v>3450000</v>
      </c>
      <c r="C5" s="6">
        <v>16600</v>
      </c>
      <c r="D5" s="2">
        <f t="shared" si="0"/>
        <v>5175000</v>
      </c>
      <c r="E5" s="2">
        <f t="shared" si="1"/>
        <v>8625000</v>
      </c>
    </row>
    <row r="6" spans="1:6" x14ac:dyDescent="0.3">
      <c r="B6" s="1">
        <f>SUM(B2:B5)/4</f>
        <v>4170000</v>
      </c>
      <c r="D6" s="2">
        <f>B6*1.5</f>
        <v>6255000</v>
      </c>
      <c r="E6" s="2">
        <f t="shared" si="1"/>
        <v>10425000</v>
      </c>
    </row>
    <row r="7" spans="1:6" ht="78" x14ac:dyDescent="0.3">
      <c r="F7" s="8" t="s">
        <v>17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kinh phí học bổng</vt:lpstr>
      <vt:lpstr>ĐH</vt:lpstr>
      <vt:lpstr>thạc sĩ </vt:lpstr>
      <vt:lpstr>tiến sĩ</vt:lpstr>
      <vt:lpstr>1</vt:lpstr>
      <vt:lpstr>ĐH!Print_Area</vt:lpstr>
      <vt:lpstr>'kinh phí học bổng'!Print_Area</vt:lpstr>
      <vt:lpstr>'thạc sĩ '!Print_Area</vt:lpstr>
      <vt:lpstr>ĐH!Print_Titles</vt:lpstr>
      <vt:lpstr>'thạc sĩ '!Print_Titles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10</dc:creator>
  <cp:lastModifiedBy>DUYÊN - VỤ KHTC</cp:lastModifiedBy>
  <cp:lastPrinted>2025-11-17T09:41:22Z</cp:lastPrinted>
  <dcterms:created xsi:type="dcterms:W3CDTF">2025-10-08T10:26:01Z</dcterms:created>
  <dcterms:modified xsi:type="dcterms:W3CDTF">2025-11-17T09:49:34Z</dcterms:modified>
</cp:coreProperties>
</file>